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3 - NS  - Kovoprojekta/22-003.15 - Výstavba DS E.ON Penny Karlovy Vary/_Rozpočet/"/>
    </mc:Choice>
  </mc:AlternateContent>
  <xr:revisionPtr revIDLastSave="0" documentId="8_{8F2317BF-056C-4D26-B52B-C306F75238E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5 A01 Pol" sheetId="12" r:id="rId4"/>
    <sheet name="22-003.15 E01 Pol" sheetId="13" r:id="rId5"/>
    <sheet name="22-003.15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'22-003.15 A01 Pol'!$1:$7</definedName>
    <definedName name="_xlnm.Print_Titles" localSheetId="4">'22-003.15 E01 Pol'!$1:$7</definedName>
    <definedName name="_xlnm.Print_Titles" localSheetId="5">'22-003.15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'22-003.15 A01 Pol'!$A$1:$X$213</definedName>
    <definedName name="_xlnm.Print_Area" localSheetId="4">'22-003.15 E01 Pol'!$A$1:$X$155</definedName>
    <definedName name="_xlnm.Print_Area" localSheetId="5">'22-003.15 O01 Pol'!$A$1:$X$33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G43" i="1"/>
  <c r="F43" i="1"/>
  <c r="H43" i="1" s="1"/>
  <c r="I43" i="1" s="1"/>
  <c r="G42" i="1"/>
  <c r="F42" i="1"/>
  <c r="G41" i="1"/>
  <c r="H41" i="1" s="1"/>
  <c r="I41" i="1" s="1"/>
  <c r="F41" i="1"/>
  <c r="G40" i="1"/>
  <c r="F40" i="1"/>
  <c r="G39" i="1"/>
  <c r="F39" i="1"/>
  <c r="G23" i="14"/>
  <c r="BA21" i="14"/>
  <c r="BA18" i="14"/>
  <c r="G8" i="14"/>
  <c r="O8" i="14"/>
  <c r="G9" i="14"/>
  <c r="I9" i="14"/>
  <c r="I8" i="14" s="1"/>
  <c r="K9" i="14"/>
  <c r="M9" i="14"/>
  <c r="O9" i="14"/>
  <c r="Q9" i="14"/>
  <c r="Q8" i="14" s="1"/>
  <c r="V9" i="14"/>
  <c r="G11" i="14"/>
  <c r="AF23" i="14" s="1"/>
  <c r="I11" i="14"/>
  <c r="K11" i="14"/>
  <c r="K8" i="14" s="1"/>
  <c r="O11" i="14"/>
  <c r="Q11" i="14"/>
  <c r="V11" i="14"/>
  <c r="V8" i="14" s="1"/>
  <c r="G13" i="14"/>
  <c r="M13" i="14" s="1"/>
  <c r="M12" i="14" s="1"/>
  <c r="I13" i="14"/>
  <c r="K13" i="14"/>
  <c r="K12" i="14" s="1"/>
  <c r="O13" i="14"/>
  <c r="O12" i="14" s="1"/>
  <c r="Q13" i="14"/>
  <c r="V13" i="14"/>
  <c r="V12" i="14" s="1"/>
  <c r="G15" i="14"/>
  <c r="I15" i="14"/>
  <c r="I12" i="14" s="1"/>
  <c r="K15" i="14"/>
  <c r="M15" i="14"/>
  <c r="O15" i="14"/>
  <c r="Q15" i="14"/>
  <c r="Q12" i="14" s="1"/>
  <c r="V15" i="14"/>
  <c r="G16" i="14"/>
  <c r="K16" i="14"/>
  <c r="O16" i="14"/>
  <c r="V16" i="14"/>
  <c r="G17" i="14"/>
  <c r="I17" i="14"/>
  <c r="I16" i="14" s="1"/>
  <c r="K17" i="14"/>
  <c r="M17" i="14"/>
  <c r="M16" i="14" s="1"/>
  <c r="O17" i="14"/>
  <c r="Q17" i="14"/>
  <c r="Q16" i="14" s="1"/>
  <c r="V17" i="14"/>
  <c r="G19" i="14"/>
  <c r="K19" i="14"/>
  <c r="O19" i="14"/>
  <c r="V19" i="14"/>
  <c r="G20" i="14"/>
  <c r="I20" i="14"/>
  <c r="I19" i="14" s="1"/>
  <c r="K20" i="14"/>
  <c r="M20" i="14"/>
  <c r="M19" i="14" s="1"/>
  <c r="O20" i="14"/>
  <c r="Q20" i="14"/>
  <c r="Q19" i="14" s="1"/>
  <c r="V20" i="14"/>
  <c r="AE23" i="14"/>
  <c r="G145" i="13"/>
  <c r="G9" i="13"/>
  <c r="M9" i="13" s="1"/>
  <c r="I9" i="13"/>
  <c r="I8" i="13" s="1"/>
  <c r="K9" i="13"/>
  <c r="K8" i="13" s="1"/>
  <c r="O9" i="13"/>
  <c r="O8" i="13" s="1"/>
  <c r="Q9" i="13"/>
  <c r="V9" i="13"/>
  <c r="V8" i="13" s="1"/>
  <c r="G14" i="13"/>
  <c r="I14" i="13"/>
  <c r="K14" i="13"/>
  <c r="M14" i="13"/>
  <c r="O14" i="13"/>
  <c r="Q14" i="13"/>
  <c r="V14" i="13"/>
  <c r="G19" i="13"/>
  <c r="G8" i="13" s="1"/>
  <c r="I19" i="13"/>
  <c r="K19" i="13"/>
  <c r="O19" i="13"/>
  <c r="Q19" i="13"/>
  <c r="V19" i="13"/>
  <c r="G28" i="13"/>
  <c r="I28" i="13"/>
  <c r="K28" i="13"/>
  <c r="M28" i="13"/>
  <c r="O28" i="13"/>
  <c r="Q28" i="13"/>
  <c r="Q8" i="13" s="1"/>
  <c r="V28" i="13"/>
  <c r="G37" i="13"/>
  <c r="M37" i="13" s="1"/>
  <c r="I37" i="13"/>
  <c r="K37" i="13"/>
  <c r="O37" i="13"/>
  <c r="Q37" i="13"/>
  <c r="V37" i="13"/>
  <c r="G41" i="13"/>
  <c r="I41" i="13"/>
  <c r="K41" i="13"/>
  <c r="M41" i="13"/>
  <c r="O41" i="13"/>
  <c r="Q41" i="13"/>
  <c r="V41" i="13"/>
  <c r="G52" i="13"/>
  <c r="M52" i="13" s="1"/>
  <c r="I52" i="13"/>
  <c r="K52" i="13"/>
  <c r="O52" i="13"/>
  <c r="Q52" i="13"/>
  <c r="V52" i="13"/>
  <c r="G59" i="13"/>
  <c r="M59" i="13" s="1"/>
  <c r="I59" i="13"/>
  <c r="K59" i="13"/>
  <c r="O59" i="13"/>
  <c r="Q59" i="13"/>
  <c r="V59" i="13"/>
  <c r="G64" i="13"/>
  <c r="M64" i="13" s="1"/>
  <c r="I64" i="13"/>
  <c r="K64" i="13"/>
  <c r="O64" i="13"/>
  <c r="Q64" i="13"/>
  <c r="V64" i="13"/>
  <c r="G68" i="13"/>
  <c r="I68" i="13"/>
  <c r="K68" i="13"/>
  <c r="M68" i="13"/>
  <c r="O68" i="13"/>
  <c r="Q68" i="13"/>
  <c r="V68" i="13"/>
  <c r="G79" i="13"/>
  <c r="M79" i="13" s="1"/>
  <c r="I79" i="13"/>
  <c r="K79" i="13"/>
  <c r="O79" i="13"/>
  <c r="Q79" i="13"/>
  <c r="V79" i="13"/>
  <c r="G84" i="13"/>
  <c r="I84" i="13"/>
  <c r="K84" i="13"/>
  <c r="M84" i="13"/>
  <c r="O84" i="13"/>
  <c r="Q84" i="13"/>
  <c r="V84" i="13"/>
  <c r="G90" i="13"/>
  <c r="M90" i="13" s="1"/>
  <c r="I90" i="13"/>
  <c r="K90" i="13"/>
  <c r="O90" i="13"/>
  <c r="Q90" i="13"/>
  <c r="V90" i="13"/>
  <c r="G94" i="13"/>
  <c r="I94" i="13"/>
  <c r="K94" i="13"/>
  <c r="M94" i="13"/>
  <c r="O94" i="13"/>
  <c r="Q94" i="13"/>
  <c r="V94" i="13"/>
  <c r="G98" i="13"/>
  <c r="M98" i="13" s="1"/>
  <c r="I98" i="13"/>
  <c r="K98" i="13"/>
  <c r="O98" i="13"/>
  <c r="Q98" i="13"/>
  <c r="V98" i="13"/>
  <c r="G102" i="13"/>
  <c r="M102" i="13" s="1"/>
  <c r="I102" i="13"/>
  <c r="K102" i="13"/>
  <c r="O102" i="13"/>
  <c r="Q102" i="13"/>
  <c r="V102" i="13"/>
  <c r="G107" i="13"/>
  <c r="M107" i="13" s="1"/>
  <c r="I107" i="13"/>
  <c r="K107" i="13"/>
  <c r="O107" i="13"/>
  <c r="Q107" i="13"/>
  <c r="V107" i="13"/>
  <c r="G111" i="13"/>
  <c r="I111" i="13"/>
  <c r="K111" i="13"/>
  <c r="M111" i="13"/>
  <c r="O111" i="13"/>
  <c r="Q111" i="13"/>
  <c r="V111" i="13"/>
  <c r="G116" i="13"/>
  <c r="M116" i="13" s="1"/>
  <c r="I116" i="13"/>
  <c r="K116" i="13"/>
  <c r="O116" i="13"/>
  <c r="Q116" i="13"/>
  <c r="V116" i="13"/>
  <c r="G121" i="13"/>
  <c r="I121" i="13"/>
  <c r="O121" i="13"/>
  <c r="Q121" i="13"/>
  <c r="G122" i="13"/>
  <c r="M122" i="13" s="1"/>
  <c r="M121" i="13" s="1"/>
  <c r="I122" i="13"/>
  <c r="K122" i="13"/>
  <c r="K121" i="13" s="1"/>
  <c r="O122" i="13"/>
  <c r="Q122" i="13"/>
  <c r="V122" i="13"/>
  <c r="V121" i="13" s="1"/>
  <c r="G124" i="13"/>
  <c r="M124" i="13" s="1"/>
  <c r="I124" i="13"/>
  <c r="I123" i="13" s="1"/>
  <c r="K124" i="13"/>
  <c r="O124" i="13"/>
  <c r="O123" i="13" s="1"/>
  <c r="Q124" i="13"/>
  <c r="V124" i="13"/>
  <c r="G125" i="13"/>
  <c r="M125" i="13" s="1"/>
  <c r="I125" i="13"/>
  <c r="K125" i="13"/>
  <c r="K123" i="13" s="1"/>
  <c r="O125" i="13"/>
  <c r="Q125" i="13"/>
  <c r="Q123" i="13" s="1"/>
  <c r="V125" i="13"/>
  <c r="G126" i="13"/>
  <c r="I126" i="13"/>
  <c r="K126" i="13"/>
  <c r="M126" i="13"/>
  <c r="O126" i="13"/>
  <c r="Q126" i="13"/>
  <c r="V126" i="13"/>
  <c r="V123" i="13" s="1"/>
  <c r="G127" i="13"/>
  <c r="I127" i="13"/>
  <c r="K127" i="13"/>
  <c r="M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M130" i="13" s="1"/>
  <c r="I130" i="13"/>
  <c r="K130" i="13"/>
  <c r="O130" i="13"/>
  <c r="Q130" i="13"/>
  <c r="V130" i="13"/>
  <c r="G131" i="13"/>
  <c r="G123" i="13" s="1"/>
  <c r="I131" i="13"/>
  <c r="K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O137" i="13"/>
  <c r="Q137" i="13"/>
  <c r="V137" i="13"/>
  <c r="G138" i="13"/>
  <c r="M138" i="13" s="1"/>
  <c r="M137" i="13" s="1"/>
  <c r="I138" i="13"/>
  <c r="I137" i="13" s="1"/>
  <c r="K138" i="13"/>
  <c r="K137" i="13" s="1"/>
  <c r="O138" i="13"/>
  <c r="Q138" i="13"/>
  <c r="V138" i="13"/>
  <c r="AE145" i="13"/>
  <c r="AF145" i="13"/>
  <c r="G203" i="12"/>
  <c r="BA197" i="12"/>
  <c r="BA161" i="12"/>
  <c r="BA40" i="12"/>
  <c r="G9" i="12"/>
  <c r="G8" i="12" s="1"/>
  <c r="I9" i="12"/>
  <c r="K9" i="12"/>
  <c r="K8" i="12" s="1"/>
  <c r="O9" i="12"/>
  <c r="O8" i="12" s="1"/>
  <c r="Q9" i="12"/>
  <c r="V9" i="12"/>
  <c r="V8" i="12" s="1"/>
  <c r="G14" i="12"/>
  <c r="I14" i="12"/>
  <c r="K14" i="12"/>
  <c r="M14" i="12"/>
  <c r="O14" i="12"/>
  <c r="Q14" i="12"/>
  <c r="V14" i="12"/>
  <c r="G25" i="12"/>
  <c r="M25" i="12" s="1"/>
  <c r="I25" i="12"/>
  <c r="K25" i="12"/>
  <c r="O25" i="12"/>
  <c r="Q25" i="12"/>
  <c r="V25" i="12"/>
  <c r="G29" i="12"/>
  <c r="I29" i="12"/>
  <c r="K29" i="12"/>
  <c r="M29" i="12"/>
  <c r="O29" i="12"/>
  <c r="Q29" i="12"/>
  <c r="Q8" i="12" s="1"/>
  <c r="V29" i="12"/>
  <c r="G33" i="12"/>
  <c r="M33" i="12" s="1"/>
  <c r="I33" i="12"/>
  <c r="K33" i="12"/>
  <c r="O33" i="12"/>
  <c r="Q33" i="12"/>
  <c r="V33" i="12"/>
  <c r="G39" i="12"/>
  <c r="I39" i="12"/>
  <c r="K39" i="12"/>
  <c r="M39" i="12"/>
  <c r="O39" i="12"/>
  <c r="Q39" i="12"/>
  <c r="V39" i="12"/>
  <c r="G46" i="12"/>
  <c r="M46" i="12" s="1"/>
  <c r="I46" i="12"/>
  <c r="K46" i="12"/>
  <c r="O46" i="12"/>
  <c r="Q46" i="12"/>
  <c r="V46" i="12"/>
  <c r="G50" i="12"/>
  <c r="I50" i="12"/>
  <c r="I8" i="12" s="1"/>
  <c r="K50" i="12"/>
  <c r="M50" i="12"/>
  <c r="O50" i="12"/>
  <c r="Q50" i="12"/>
  <c r="V50" i="12"/>
  <c r="G55" i="12"/>
  <c r="M55" i="12" s="1"/>
  <c r="I55" i="12"/>
  <c r="K55" i="12"/>
  <c r="O55" i="12"/>
  <c r="Q55" i="12"/>
  <c r="V55" i="12"/>
  <c r="G59" i="12"/>
  <c r="I59" i="12"/>
  <c r="K59" i="12"/>
  <c r="M59" i="12"/>
  <c r="O59" i="12"/>
  <c r="Q59" i="12"/>
  <c r="V59" i="12"/>
  <c r="G64" i="12"/>
  <c r="M64" i="12" s="1"/>
  <c r="I64" i="12"/>
  <c r="K64" i="12"/>
  <c r="O64" i="12"/>
  <c r="Q64" i="12"/>
  <c r="V64" i="12"/>
  <c r="G73" i="12"/>
  <c r="I73" i="12"/>
  <c r="K73" i="12"/>
  <c r="M73" i="12"/>
  <c r="O73" i="12"/>
  <c r="Q73" i="12"/>
  <c r="V73" i="12"/>
  <c r="G77" i="12"/>
  <c r="M77" i="12" s="1"/>
  <c r="I77" i="12"/>
  <c r="K77" i="12"/>
  <c r="O77" i="12"/>
  <c r="Q77" i="12"/>
  <c r="V77" i="12"/>
  <c r="G82" i="12"/>
  <c r="I82" i="12"/>
  <c r="K82" i="12"/>
  <c r="M82" i="12"/>
  <c r="O82" i="12"/>
  <c r="Q82" i="12"/>
  <c r="V82" i="12"/>
  <c r="G86" i="12"/>
  <c r="M86" i="12" s="1"/>
  <c r="I86" i="12"/>
  <c r="K86" i="12"/>
  <c r="O86" i="12"/>
  <c r="Q86" i="12"/>
  <c r="V86" i="12"/>
  <c r="G90" i="12"/>
  <c r="I90" i="12"/>
  <c r="K90" i="12"/>
  <c r="M90" i="12"/>
  <c r="O90" i="12"/>
  <c r="Q90" i="12"/>
  <c r="V90" i="12"/>
  <c r="G94" i="12"/>
  <c r="M94" i="12" s="1"/>
  <c r="I94" i="12"/>
  <c r="K94" i="12"/>
  <c r="O94" i="12"/>
  <c r="Q94" i="12"/>
  <c r="V94" i="12"/>
  <c r="G99" i="12"/>
  <c r="I99" i="12"/>
  <c r="K99" i="12"/>
  <c r="M99" i="12"/>
  <c r="O99" i="12"/>
  <c r="Q99" i="12"/>
  <c r="V99" i="12"/>
  <c r="G103" i="12"/>
  <c r="M103" i="12" s="1"/>
  <c r="I103" i="12"/>
  <c r="K103" i="12"/>
  <c r="O103" i="12"/>
  <c r="Q103" i="12"/>
  <c r="V103" i="12"/>
  <c r="G108" i="12"/>
  <c r="I108" i="12"/>
  <c r="K108" i="12"/>
  <c r="M108" i="12"/>
  <c r="O108" i="12"/>
  <c r="Q108" i="12"/>
  <c r="V108" i="12"/>
  <c r="V113" i="12"/>
  <c r="G114" i="12"/>
  <c r="I114" i="12"/>
  <c r="I113" i="12" s="1"/>
  <c r="K114" i="12"/>
  <c r="M114" i="12"/>
  <c r="O114" i="12"/>
  <c r="Q114" i="12"/>
  <c r="Q113" i="12" s="1"/>
  <c r="V114" i="12"/>
  <c r="G117" i="12"/>
  <c r="G113" i="12" s="1"/>
  <c r="I117" i="12"/>
  <c r="K117" i="12"/>
  <c r="K113" i="12" s="1"/>
  <c r="O117" i="12"/>
  <c r="O113" i="12" s="1"/>
  <c r="Q117" i="12"/>
  <c r="V117" i="12"/>
  <c r="G123" i="12"/>
  <c r="I123" i="12"/>
  <c r="K123" i="12"/>
  <c r="M123" i="12"/>
  <c r="O123" i="12"/>
  <c r="Q123" i="12"/>
  <c r="V123" i="12"/>
  <c r="G127" i="12"/>
  <c r="M127" i="12" s="1"/>
  <c r="I127" i="12"/>
  <c r="K127" i="12"/>
  <c r="O127" i="12"/>
  <c r="Q127" i="12"/>
  <c r="V127" i="12"/>
  <c r="G132" i="12"/>
  <c r="I132" i="12"/>
  <c r="K132" i="12"/>
  <c r="M132" i="12"/>
  <c r="O132" i="12"/>
  <c r="Q132" i="12"/>
  <c r="V132" i="12"/>
  <c r="G138" i="12"/>
  <c r="G139" i="12"/>
  <c r="I139" i="12"/>
  <c r="I138" i="12" s="1"/>
  <c r="K139" i="12"/>
  <c r="M139" i="12"/>
  <c r="M138" i="12" s="1"/>
  <c r="O139" i="12"/>
  <c r="Q139" i="12"/>
  <c r="Q138" i="12" s="1"/>
  <c r="V139" i="12"/>
  <c r="G144" i="12"/>
  <c r="M144" i="12" s="1"/>
  <c r="I144" i="12"/>
  <c r="K144" i="12"/>
  <c r="K138" i="12" s="1"/>
  <c r="O144" i="12"/>
  <c r="Q144" i="12"/>
  <c r="V144" i="12"/>
  <c r="V138" i="12" s="1"/>
  <c r="G150" i="12"/>
  <c r="I150" i="12"/>
  <c r="K150" i="12"/>
  <c r="M150" i="12"/>
  <c r="O150" i="12"/>
  <c r="Q150" i="12"/>
  <c r="V150" i="12"/>
  <c r="G155" i="12"/>
  <c r="M155" i="12" s="1"/>
  <c r="I155" i="12"/>
  <c r="K155" i="12"/>
  <c r="O155" i="12"/>
  <c r="O138" i="12" s="1"/>
  <c r="Q155" i="12"/>
  <c r="V155" i="12"/>
  <c r="G160" i="12"/>
  <c r="I160" i="12"/>
  <c r="K160" i="12"/>
  <c r="M160" i="12"/>
  <c r="O160" i="12"/>
  <c r="Q160" i="12"/>
  <c r="V160" i="12"/>
  <c r="G165" i="12"/>
  <c r="I165" i="12"/>
  <c r="I164" i="12" s="1"/>
  <c r="K165" i="12"/>
  <c r="M165" i="12"/>
  <c r="O165" i="12"/>
  <c r="Q165" i="12"/>
  <c r="Q164" i="12" s="1"/>
  <c r="V165" i="12"/>
  <c r="G168" i="12"/>
  <c r="G164" i="12" s="1"/>
  <c r="I168" i="12"/>
  <c r="K168" i="12"/>
  <c r="O168" i="12"/>
  <c r="O164" i="12" s="1"/>
  <c r="Q168" i="12"/>
  <c r="V168" i="12"/>
  <c r="G173" i="12"/>
  <c r="I173" i="12"/>
  <c r="K173" i="12"/>
  <c r="M173" i="12"/>
  <c r="O173" i="12"/>
  <c r="Q173" i="12"/>
  <c r="V173" i="12"/>
  <c r="G176" i="12"/>
  <c r="M176" i="12" s="1"/>
  <c r="I176" i="12"/>
  <c r="K176" i="12"/>
  <c r="K164" i="12" s="1"/>
  <c r="O176" i="12"/>
  <c r="Q176" i="12"/>
  <c r="V176" i="12"/>
  <c r="G179" i="12"/>
  <c r="I179" i="12"/>
  <c r="K179" i="12"/>
  <c r="M179" i="12"/>
  <c r="O179" i="12"/>
  <c r="Q179" i="12"/>
  <c r="V179" i="12"/>
  <c r="G181" i="12"/>
  <c r="M181" i="12" s="1"/>
  <c r="I181" i="12"/>
  <c r="K181" i="12"/>
  <c r="O181" i="12"/>
  <c r="Q181" i="12"/>
  <c r="V181" i="12"/>
  <c r="G184" i="12"/>
  <c r="I184" i="12"/>
  <c r="K184" i="12"/>
  <c r="M184" i="12"/>
  <c r="O184" i="12"/>
  <c r="Q184" i="12"/>
  <c r="V184" i="12"/>
  <c r="G187" i="12"/>
  <c r="M187" i="12" s="1"/>
  <c r="I187" i="12"/>
  <c r="K187" i="12"/>
  <c r="O187" i="12"/>
  <c r="Q187" i="12"/>
  <c r="V187" i="12"/>
  <c r="V164" i="12" s="1"/>
  <c r="G191" i="12"/>
  <c r="I191" i="12"/>
  <c r="K191" i="12"/>
  <c r="M191" i="12"/>
  <c r="O191" i="12"/>
  <c r="Q191" i="12"/>
  <c r="V191" i="12"/>
  <c r="G193" i="12"/>
  <c r="M193" i="12" s="1"/>
  <c r="I193" i="12"/>
  <c r="K193" i="12"/>
  <c r="O193" i="12"/>
  <c r="Q193" i="12"/>
  <c r="V193" i="12"/>
  <c r="I195" i="12"/>
  <c r="Q195" i="12"/>
  <c r="G196" i="12"/>
  <c r="M196" i="12" s="1"/>
  <c r="M195" i="12" s="1"/>
  <c r="I196" i="12"/>
  <c r="K196" i="12"/>
  <c r="K195" i="12" s="1"/>
  <c r="O196" i="12"/>
  <c r="O195" i="12" s="1"/>
  <c r="Q196" i="12"/>
  <c r="V196" i="12"/>
  <c r="V195" i="12" s="1"/>
  <c r="I200" i="12"/>
  <c r="Q200" i="12"/>
  <c r="G201" i="12"/>
  <c r="G200" i="12" s="1"/>
  <c r="I201" i="12"/>
  <c r="K201" i="12"/>
  <c r="K200" i="12" s="1"/>
  <c r="O201" i="12"/>
  <c r="O200" i="12" s="1"/>
  <c r="Q201" i="12"/>
  <c r="V201" i="12"/>
  <c r="V200" i="12" s="1"/>
  <c r="AE203" i="12"/>
  <c r="AF203" i="12"/>
  <c r="I20" i="1"/>
  <c r="I19" i="1"/>
  <c r="I18" i="1"/>
  <c r="I17" i="1"/>
  <c r="I16" i="1"/>
  <c r="I71" i="1"/>
  <c r="J69" i="1" s="1"/>
  <c r="AZ55" i="1"/>
  <c r="AZ53" i="1"/>
  <c r="AZ51" i="1"/>
  <c r="AZ49" i="1"/>
  <c r="AZ47" i="1"/>
  <c r="F44" i="1"/>
  <c r="G44" i="1"/>
  <c r="G25" i="1" s="1"/>
  <c r="A25" i="1" s="1"/>
  <c r="H42" i="1"/>
  <c r="I42" i="1" s="1"/>
  <c r="J28" i="1"/>
  <c r="J26" i="1"/>
  <c r="G38" i="1"/>
  <c r="F38" i="1"/>
  <c r="J23" i="1"/>
  <c r="J24" i="1"/>
  <c r="J25" i="1"/>
  <c r="J27" i="1"/>
  <c r="E24" i="1"/>
  <c r="E26" i="1"/>
  <c r="J62" i="1" l="1"/>
  <c r="J66" i="1"/>
  <c r="J70" i="1"/>
  <c r="J63" i="1"/>
  <c r="J67" i="1"/>
  <c r="J64" i="1"/>
  <c r="J68" i="1"/>
  <c r="J61" i="1"/>
  <c r="J65" i="1"/>
  <c r="H40" i="1"/>
  <c r="I40" i="1" s="1"/>
  <c r="G26" i="1"/>
  <c r="A26" i="1"/>
  <c r="G28" i="1"/>
  <c r="H39" i="1"/>
  <c r="I39" i="1" s="1"/>
  <c r="I44" i="1" s="1"/>
  <c r="J41" i="1" s="1"/>
  <c r="G23" i="1"/>
  <c r="G12" i="14"/>
  <c r="M11" i="14"/>
  <c r="M8" i="14" s="1"/>
  <c r="M131" i="13"/>
  <c r="M123" i="13" s="1"/>
  <c r="M19" i="13"/>
  <c r="M8" i="13" s="1"/>
  <c r="M201" i="12"/>
  <c r="M200" i="12" s="1"/>
  <c r="G195" i="12"/>
  <c r="M117" i="12"/>
  <c r="M113" i="12" s="1"/>
  <c r="M9" i="12"/>
  <c r="M8" i="12" s="1"/>
  <c r="M168" i="12"/>
  <c r="M164" i="12" s="1"/>
  <c r="I21" i="1"/>
  <c r="H44" i="1"/>
  <c r="J71" i="1" l="1"/>
  <c r="J39" i="1"/>
  <c r="J44" i="1" s="1"/>
  <c r="J42" i="1"/>
  <c r="J40" i="1"/>
  <c r="J43" i="1"/>
  <c r="A23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EFC7D09-61BF-46E1-BB1E-AEE6AA58C69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07037C-F7F8-4C48-BBF1-8AE9E8577F3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6690F9F-9D4E-41FA-B537-F2B49E2FB7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B94A254-D0D3-49B1-97E9-134559C2BE7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CED5281-7436-4E5F-B5E4-AF1932E9DA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4F3320-4F75-4064-BD32-561964D3A7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<sst xmlns="http://schemas.openxmlformats.org/spreadsheetml/2006/main" count="1394" uniqueCount="385">
  <si>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</si>
  <si>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</si>
  <si>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</si>
  <si>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</si>
  <si>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</si>
  <si>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</si>
  <si>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</si>
  <si>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</si>
  <si>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</si>
  <si>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</si>
  <si>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</si>
  <si>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</si>
  <si>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</si>
  <si>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</si>
  <si>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</si>
  <si>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</si>
  <si>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</si>
  <si>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</si>
  <si>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</si>
  <si>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</si>
  <si>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</si>
  <si>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</si>
  <si>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</si>
  <si>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</si>
  <si>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</si>
  <si>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</si>
  <si>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</si>
  <si>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</si>
  <si>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</si>
  <si>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</si>
  <si>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</si>
  <si>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</si>
  <si>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</si>
  <si>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</si>
  <si>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</si>
  <si>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</si>
  <si>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</si>
  <si>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</si>
  <si>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</si>
  <si>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</si>
  <si>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</si>
  <si>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</si>
  <si>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</si>
  <si>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</si>
  <si>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</si>
  <si>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</si>
  <si>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</si>
  <si>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</si>
  <si>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</si>
  <si>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</si>
  <si>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</si>
  <si>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</si>
  <si>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</si>
  <si>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</si>
  <si>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</si>
  <si>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</si>
  <si>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</si>
  <si>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</si>
  <si>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22-003.15</t>
  </si>
  <si>
    <t>Výstavba DS E.ON Penny Karlovy Vary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</si>
  <si>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</si>
  <si>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</si>
  <si>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</si>
  <si>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</si>
  <si>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</si>
  <si>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</si>
  <si>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</si>
  <si>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</si>
  <si>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</si>
  <si>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</si>
  <si>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</si>
  <si>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</si>
  <si>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</si>
  <si>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</si>
  <si>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</si>
  <si>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</si>
  <si>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</si>
  <si>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</si>
  <si>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</si>
  <si>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</si>
  <si>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</si>
  <si>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</si>
  <si>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</si>
  <si>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</si>
  <si>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</si>
  <si>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</si>
  <si>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</si>
  <si>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</si>
  <si>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</si>
  <si>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</si>
  <si>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</si>
  <si>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</si>
  <si>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</si>
  <si>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</si>
  <si>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</si>
  <si>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</si>
  <si>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</si>
  <si>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</si>
  <si>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</si>
  <si>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</si>
  <si>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</si>
  <si>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</si>
  <si>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</si>
  <si>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</si>
  <si>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</si>
  <si>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</si>
  <si>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</si>
  <si>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</si>
  <si>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</si>
  <si>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</si>
  <si>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</si>
  <si>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</si>
  <si>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</si>
  <si>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</si>
  <si>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</si>
  <si>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</si>
  <si>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</si>
  <si>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</si>
  <si>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</si>
  <si>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</si>
  <si>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</si>
  <si>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</si>
  <si>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</si>
  <si>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</si>
  <si>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</si>
  <si>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</si>
  <si>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</si>
  <si>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</si>
  <si>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</si>
  <si>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</si>
  <si>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1,3*3,2*0,1</t>
  </si>
  <si>
    <t>Mezisoučet</t>
  </si>
  <si>
    <t>Koeficient okolí: 0,2</t>
  </si>
  <si>
    <t>139601103R00</t>
  </si>
  <si>
    <t>Ruční výkop jam, rýh a šachet v hornině tř. 4</t>
  </si>
  <si>
    <t>Plocha NS : (1,3*3,20)*(0,23-0,1)</t>
  </si>
  <si>
    <t xml:space="preserve">Základ NS (od zpěvnené plochy) : </t>
  </si>
  <si>
    <t>základ stanice : (1,0*1,0*0,67)</t>
  </si>
  <si>
    <t>zemění pod stanicí : (1,0*1,0*0,10)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</si>
  <si>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</si>
  <si>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</si>
  <si>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</si>
  <si>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</si>
  <si>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</si>
  <si>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</si>
  <si>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1,35580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</si>
  <si>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</si>
  <si>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</si>
  <si>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</si>
  <si>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</si>
  <si>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</si>
  <si>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0,49920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</si>
  <si>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</si>
  <si>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</si>
  <si>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</si>
  <si>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</si>
  <si>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</si>
  <si>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</si>
  <si>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</si>
  <si>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</si>
  <si>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</si>
  <si>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1,35580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</si>
  <si>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</si>
  <si>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</si>
  <si>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</si>
  <si>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</si>
  <si>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</si>
  <si>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</si>
  <si>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</si>
  <si>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</si>
  <si>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</si>
  <si>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</si>
  <si>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</si>
  <si>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</si>
  <si>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</si>
  <si>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</si>
  <si>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</si>
  <si>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</si>
  <si>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</si>
  <si>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</si>
  <si>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</si>
  <si>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</si>
  <si>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</si>
  <si>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</si>
  <si>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</si>
  <si>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</si>
  <si>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</si>
  <si>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1,3*3,20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</si>
  <si>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</si>
  <si>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</si>
  <si>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</si>
  <si>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</si>
  <si>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</si>
  <si>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4,99200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</si>
  <si>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</si>
  <si>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</si>
  <si>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</si>
  <si>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</si>
  <si>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</si>
  <si>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</si>
  <si>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</si>
  <si>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</si>
  <si>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</si>
  <si>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4,99200*0,03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</si>
  <si>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</si>
  <si>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</si>
  <si>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</si>
  <si>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</si>
  <si>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</si>
  <si>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4,99200*0,015</t>
  </si>
  <si>
    <t>184851111R00</t>
  </si>
  <si>
    <t>Hnojení roztokem hnojiva v rovině</t>
  </si>
  <si>
    <t xml:space="preserve">2l na 1m2 : </t>
  </si>
  <si>
    <t>Odkaz na mn. položky pořadí 13 : 4,99000*0,002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</si>
  <si>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</si>
  <si>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</si>
  <si>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</si>
  <si>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</si>
  <si>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</si>
  <si>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</si>
  <si>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</si>
  <si>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</si>
  <si>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</si>
  <si>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</si>
  <si>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</si>
  <si>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</si>
  <si>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</si>
  <si>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základ stanice : 0,25*(1,0+1,0+1,0+1,0)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</si>
  <si>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</si>
  <si>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</si>
  <si>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</si>
  <si>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</si>
  <si>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1,00000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</si>
  <si>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</si>
  <si>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</si>
  <si>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</si>
  <si>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</si>
  <si>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</si>
  <si>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</si>
  <si>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</si>
  <si>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1,2*3,0</t>
  </si>
  <si>
    <t>- NS : -1*1,0*1,0</t>
  </si>
  <si>
    <t>- RE : -1*0,9*0,3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</si>
  <si>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</si>
  <si>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</si>
  <si>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</si>
  <si>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</si>
  <si>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</si>
  <si>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</si>
  <si>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</si>
  <si>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1,2+1,2+3,0+3,0</t>
  </si>
  <si>
    <t>NS : 1,0*4</t>
  </si>
  <si>
    <t>re : 0,3+0,9+0,9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</si>
  <si>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</si>
  <si>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</si>
  <si>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</si>
  <si>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</si>
  <si>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</si>
  <si>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pozn.č. 4 : 2*2</t>
  </si>
  <si>
    <t>917762111RT5</t>
  </si>
  <si>
    <t>Osazení ležat. obrub. bet. s opěrou,lože z C 12/15 včetně obrubníku ABO 10 100/10/25</t>
  </si>
  <si>
    <t>okapní chodník : 1,3+1,3+3,2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</si>
  <si>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</si>
  <si>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</si>
  <si>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</si>
  <si>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</si>
  <si>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5,80000*0,1</t>
  </si>
  <si>
    <t>915791112R00</t>
  </si>
  <si>
    <t>Předznačení pro značení stopčáry, zebry, nápisů</t>
  </si>
  <si>
    <t>SYMBOL Č.406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</si>
  <si>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</si>
  <si>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</si>
  <si>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</si>
  <si>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</si>
  <si>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</si>
  <si>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</si>
  <si>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</si>
  <si>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</si>
  <si>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</si>
  <si>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</si>
  <si>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</si>
  <si>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</si>
  <si>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</si>
  <si>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</si>
  <si>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</si>
  <si>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Odkaz na mn. položky pořadí 39 : 1,00000</t>
  </si>
  <si>
    <t>Odkaz na mn. položky pořadí 40 : 1,00000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</si>
  <si>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</si>
  <si>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</si>
  <si>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</si>
  <si>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</si>
  <si>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</si>
  <si>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</si>
  <si>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</si>
  <si>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</si>
  <si>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</si>
  <si>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</si>
  <si>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</si>
  <si>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</si>
  <si>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</si>
  <si>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</si>
  <si>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</si>
  <si>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</si>
  <si>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</si>
  <si>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2,6 m : </t>
  </si>
  <si>
    <t>2,6*0,35*0,1</t>
  </si>
  <si>
    <t>2,6*0,35*0,9</t>
  </si>
  <si>
    <t>Odkaz na mn. položky pořadí 2 : 0,81900</t>
  </si>
  <si>
    <t xml:space="preserve">Mezideponie -&gt; zásyp : </t>
  </si>
  <si>
    <t>Odkaz na mn. položky pořadí 6 : 0,91000</t>
  </si>
  <si>
    <t xml:space="preserve">- odvoz : </t>
  </si>
  <si>
    <t>Odkaz na mn. položky pořadí 7 : 0,22750*-1</t>
  </si>
  <si>
    <t>2,6*0,35*(1,0-0,25)</t>
  </si>
  <si>
    <t xml:space="preserve">Kamenivo/písek : </t>
  </si>
  <si>
    <t xml:space="preserve">tl. 250mm : </t>
  </si>
  <si>
    <t>0,35*0,25*(2,6)</t>
  </si>
  <si>
    <t xml:space="preserve">odvoz = objem kameniva : </t>
  </si>
  <si>
    <t>Odkaz na mn. položky pořadí 7 : 0,22750</t>
  </si>
  <si>
    <t>583323271R</t>
  </si>
  <si>
    <t>Kamenivo těžené 0/32</t>
  </si>
  <si>
    <t xml:space="preserve">  Kamenivo/písek : </t>
  </si>
  <si>
    <t xml:space="preserve">  tl. 250mm : </t>
  </si>
  <si>
    <t xml:space="preserve">  délka = 2,6 m : </t>
  </si>
  <si>
    <t xml:space="preserve">  0,35*0,25*(2,6)</t>
  </si>
  <si>
    <t>0,2275*1800*0,001</t>
  </si>
  <si>
    <t>2,60*0,35</t>
  </si>
  <si>
    <t>Koeficient okolí: 0,1</t>
  </si>
  <si>
    <t>Odkaz na mn. položky pořadí 12 : 1,00100</t>
  </si>
  <si>
    <t>Odkaz na mn. položky pořadí 15 : 1,00100*0,03</t>
  </si>
  <si>
    <t>Odkaz na mn. položky pořadí 12 : 1,00133*0,015</t>
  </si>
  <si>
    <t>Odkaz na mn. položky pořadí 12 : 1,00000*0,002</t>
  </si>
  <si>
    <t>M21000000x01</t>
  </si>
  <si>
    <t>Kabel CYKY 4x70 mm, včetně dodávky a montáže</t>
  </si>
  <si>
    <t>POL1_9</t>
  </si>
  <si>
    <t>M21000000x02</t>
  </si>
  <si>
    <t>Kabel CYKY 5x70 mm, včetně dodávky a montáže</t>
  </si>
  <si>
    <t>M21000000x03</t>
  </si>
  <si>
    <t>Ukončení a zapojení vodiče ve svorce</t>
  </si>
  <si>
    <t>ks</t>
  </si>
  <si>
    <t>M21000000x04</t>
  </si>
  <si>
    <t>Vystrojený elměr. rozváděč, nepřímé měření, nastavitelný jistič do 3x160 A, ČEZ, MTP 125/5, 0,5S</t>
  </si>
  <si>
    <t>POL3_0</t>
  </si>
  <si>
    <t>M21000000x05</t>
  </si>
  <si>
    <t>PVC chránička prům. 90 mm, včetně montáže</t>
  </si>
  <si>
    <t>M21000000x06</t>
  </si>
  <si>
    <t>FeZn 30x4, včetně montáže</t>
  </si>
  <si>
    <t>M21000000x07</t>
  </si>
  <si>
    <t>FeZn 10 (0,62 kg/m), včetně montáže</t>
  </si>
  <si>
    <t>M21000000x08</t>
  </si>
  <si>
    <t>Spojovací svorka pásek-drát, včetně montáže</t>
  </si>
  <si>
    <t>M21000000x09</t>
  </si>
  <si>
    <t>Gumo-asfaltový sprej</t>
  </si>
  <si>
    <t>M21000000x10</t>
  </si>
  <si>
    <t>Revize</t>
  </si>
  <si>
    <t>kpl</t>
  </si>
  <si>
    <t>M21000000x11</t>
  </si>
  <si>
    <t>Úklid</t>
  </si>
  <si>
    <t>M21000000x12</t>
  </si>
  <si>
    <t>Podružný elektroinstalační materiál</t>
  </si>
  <si>
    <t>M21000000x13</t>
  </si>
  <si>
    <t>Mimostaveništní doprava, přesun hmot a PPV</t>
  </si>
  <si>
    <t>460490012RT1</t>
  </si>
  <si>
    <t>Fólie výstražná z PVC, šířka 33 cm dodávka + montáž</t>
  </si>
  <si>
    <t>2,6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</si>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</sst>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E9" sqref="E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SUMIF(F61:F70,A16,I61:I70)+SUMIF(F61:F70,"PSU",I61:I70)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SUMIF(F61:F70,A17,I61:I70)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SUMIF(F61:F70,A18,I61:I70)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SUMIF(F61:F70,A19,I61:I70)</f>
        <v>0</v>
      </c>
      <c r="J19" s="81"/>
    </row>
    <row r="20" spans="1:10" ht="23.25" customHeight="1" x14ac:dyDescent="0.2">
      <c r="A20" s="196" t="s">
        <v>94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SUMIF(F61:F70,A20,I61:I70)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'22-003.15 A01 Pol'!AE203+'22-003.15 E01 Pol'!AE145+'22-003.15 O01 Pol'!AE23</f>
        <v>0</v>
      </c>
      <c r="G39" s="148">
        <f>'22-003.15 A01 Pol'!AF203+'22-003.15 E01 Pol'!AF145+'22-003.15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'22-003.15 A01 Pol'!AE203+'22-003.15 E01 Pol'!AE145+'22-003.15 O01 Pol'!AE23</f>
        <v>0</v>
      </c>
      <c r="G40" s="154">
        <f>'22-003.15 A01 Pol'!AF203+'22-003.15 E01 Pol'!AF145+'22-003.15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'22-003.15 A01 Pol'!AE203</f>
        <v>0</v>
      </c>
      <c r="G41" s="149">
        <f>'22-003.15 A01 Pol'!AF203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'22-003.15 E01 Pol'!AE145</f>
        <v>0</v>
      </c>
      <c r="G42" s="149">
        <f>'22-003.15 E01 Pol'!AF145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'22-003.15 O01 Pol'!AE23</f>
        <v>0</v>
      </c>
      <c r="G43" s="149">
        <f>'22-003.15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'22-003.15 A01 Pol'!G8+'22-003.15 E01 Pol'!G8</f>
        <v>0</v>
      </c>
      <c r="J61" s="190" t="str">
        <f>IF(I71=0,"",I61/I71*100)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'22-003.15 A01 Pol'!G113</f>
        <v>0</v>
      </c>
      <c r="J62" s="190" t="str">
        <f>IF(I71=0,"",I62/I71*100)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'22-003.15 A01 Pol'!G138</f>
        <v>0</v>
      </c>
      <c r="J63" s="190" t="str">
        <f>IF(I71=0,"",I63/I71*100)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'22-003.15 A01 Pol'!G164</f>
        <v>0</v>
      </c>
      <c r="J64" s="190" t="str">
        <f>IF(I71=0,"",I64/I71*100)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'22-003.15 A01 Pol'!G195</f>
        <v>0</v>
      </c>
      <c r="J65" s="190" t="str">
        <f>IF(I71=0,"",I65/I71*100)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'22-003.15 A01 Pol'!G200+'22-003.15 E01 Pol'!G121</f>
        <v>0</v>
      </c>
      <c r="J66" s="190" t="str">
        <f>IF(I71=0,"",I66/I71*100)</f>
        <v/>
      </c>
    </row>
    <row r="67" spans="1:10" ht="36.75" customHeight="1" x14ac:dyDescent="0.2">
      <c r="A67" s="179"/>
      <c r="B67" s="184" t="s">
        <v>89</v>
      </c>
      <c r="C67" s="185" t="s">
        <v>29</v>
      </c>
      <c r="D67" s="186"/>
      <c r="E67" s="186"/>
      <c r="F67" s="192" t="s">
        <v>26</v>
      </c>
      <c r="G67" s="193"/>
      <c r="H67" s="193"/>
      <c r="I67" s="193">
        <f>'22-003.15 O01 Pol'!G8+'22-003.15 O01 Pol'!G16</f>
        <v>0</v>
      </c>
      <c r="J67" s="190" t="str">
        <f>IF(I71=0,"",I67/I71*100)</f>
        <v/>
      </c>
    </row>
    <row r="68" spans="1:10" ht="36.75" customHeight="1" x14ac:dyDescent="0.2">
      <c r="A68" s="179"/>
      <c r="B68" s="184" t="s">
        <v>90</v>
      </c>
      <c r="C68" s="185" t="s">
        <v>91</v>
      </c>
      <c r="D68" s="186"/>
      <c r="E68" s="186"/>
      <c r="F68" s="192" t="s">
        <v>28</v>
      </c>
      <c r="G68" s="193"/>
      <c r="H68" s="193"/>
      <c r="I68" s="193">
        <f>'22-003.15 E01 Pol'!G123</f>
        <v>0</v>
      </c>
      <c r="J68" s="190" t="str">
        <f>IF(I71=0,"",I68/I71*100)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'22-003.15 E01 Pol'!G137</f>
        <v>0</v>
      </c>
      <c r="J69" s="190" t="str">
        <f>IF(I71=0,"",I69/I71*100)</f>
        <v/>
      </c>
    </row>
    <row r="70" spans="1:10" ht="36.75" customHeight="1" x14ac:dyDescent="0.2">
      <c r="A70" s="179"/>
      <c r="B70" s="184" t="s">
        <v>94</v>
      </c>
      <c r="C70" s="185" t="s">
        <v>30</v>
      </c>
      <c r="D70" s="186"/>
      <c r="E70" s="186"/>
      <c r="F70" s="192" t="s">
        <v>94</v>
      </c>
      <c r="G70" s="193"/>
      <c r="H70" s="193"/>
      <c r="I70" s="193">
        <f>'22-003.15 O01 Pol'!G12+'22-003.15 O01 Pol'!G19</f>
        <v>0</v>
      </c>
      <c r="J70" s="190" t="str">
        <f>IF(I71=0,"",I70/I71*100)</f>
        <v/>
      </c>
    </row>
    <row r="71" spans="1:10" ht="25.5" customHeight="1" x14ac:dyDescent="0.2">
      <c r="A71" s="180"/>
      <c r="B71" s="187" t="s">
        <v>1</v>
      </c>
      <c r="C71" s="188"/>
      <c r="D71" s="189"/>
      <c r="E71" s="189"/>
      <c r="F71" s="194"/>
      <c r="G71" s="195"/>
      <c r="H71" s="195"/>
      <c r="I71" s="195">
        <f>SUM(I61:I70)</f>
        <v>0</v>
      </c>
      <c r="J71" s="191">
        <f>SUM(J61:J70)</f>
        <v>0</v>
      </c>
    </row>
    <row r="72" spans="1:10" x14ac:dyDescent="0.2">
      <c r="F72" s="133"/>
      <c r="G72" s="133"/>
      <c r="H72" s="133"/>
      <c r="I72" s="133"/>
      <c r="J72" s="134"/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AA18-953E-4FD7-9AC5-DE6F7C50FB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77</v>
      </c>
      <c r="C8" s="259" t="s">
        <v>78</v>
      </c>
      <c r="D8" s="245"/>
      <c r="E8" s="246"/>
      <c r="F8" s="247"/>
      <c r="G8" s="247">
        <f>SUMIF(AG9:AG112,"&lt;&gt;NOR",G9:G112)</f>
        <v>0</v>
      </c>
      <c r="H8" s="247"/>
      <c r="I8" s="247">
        <f>SUM(I9:I112)</f>
        <v>0</v>
      </c>
      <c r="J8" s="247"/>
      <c r="K8" s="247">
        <f>SUM(K9:K112)</f>
        <v>0</v>
      </c>
      <c r="L8" s="247"/>
      <c r="M8" s="247">
        <f>SUM(M9:M112)</f>
        <v>0</v>
      </c>
      <c r="N8" s="247"/>
      <c r="O8" s="247">
        <f>SUM(O9:O112)</f>
        <v>0.2</v>
      </c>
      <c r="P8" s="247"/>
      <c r="Q8" s="247">
        <f>SUM(Q9:Q112)</f>
        <v>0</v>
      </c>
      <c r="R8" s="247"/>
      <c r="S8" s="247"/>
      <c r="T8" s="248"/>
      <c r="U8" s="242"/>
      <c r="V8" s="242">
        <f>SUM(V9:V112)</f>
        <v>10.930000000000001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122</v>
      </c>
      <c r="C9" s="260" t="s">
        <v>123</v>
      </c>
      <c r="D9" s="251" t="s">
        <v>124</v>
      </c>
      <c r="E9" s="252">
        <v>0.49919999999999998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125</v>
      </c>
      <c r="U9" s="231">
        <v>3.2000000000000001E-2</v>
      </c>
      <c r="V9" s="231">
        <f>ROUND(E9*U9,2)</f>
        <v>0.02</v>
      </c>
      <c r="W9" s="231"/>
      <c r="X9" s="231" t="s">
        <v>126</v>
      </c>
      <c r="Y9" s="212"/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128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130</v>
      </c>
      <c r="D11" s="232"/>
      <c r="E11" s="233">
        <v>0.41599999999999998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2" t="s">
        <v>131</v>
      </c>
      <c r="D12" s="234"/>
      <c r="E12" s="235">
        <v>0.41599999999999998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129</v>
      </c>
      <c r="AH12" s="212">
        <v>1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3" t="s">
        <v>132</v>
      </c>
      <c r="D13" s="236"/>
      <c r="E13" s="237">
        <v>8.3199999999999996E-2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>
        <v>4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133</v>
      </c>
      <c r="C14" s="260" t="s">
        <v>134</v>
      </c>
      <c r="D14" s="251" t="s">
        <v>124</v>
      </c>
      <c r="E14" s="252">
        <v>1.3557999999999999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125</v>
      </c>
      <c r="T14" s="255" t="s">
        <v>125</v>
      </c>
      <c r="U14" s="231">
        <v>4.6550000000000002</v>
      </c>
      <c r="V14" s="231">
        <f>ROUND(E14*U14,2)</f>
        <v>6.31</v>
      </c>
      <c r="W14" s="231"/>
      <c r="X14" s="231" t="s">
        <v>126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127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128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135</v>
      </c>
      <c r="D16" s="232"/>
      <c r="E16" s="233">
        <v>0.54079999999999995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2" t="s">
        <v>131</v>
      </c>
      <c r="D17" s="234"/>
      <c r="E17" s="235">
        <v>0.54079999999999995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1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1" t="s">
        <v>136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137</v>
      </c>
      <c r="D19" s="232"/>
      <c r="E19" s="233">
        <v>0.67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138</v>
      </c>
      <c r="D20" s="232"/>
      <c r="E20" s="233">
        <v>0.1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2" t="s">
        <v>131</v>
      </c>
      <c r="D21" s="234"/>
      <c r="E21" s="235">
        <v>0.77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>
        <v>1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1" t="s">
        <v>139</v>
      </c>
      <c r="D22" s="232"/>
      <c r="E22" s="233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140</v>
      </c>
      <c r="D23" s="232"/>
      <c r="E23" s="233">
        <v>4.4999999999999998E-2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2" t="s">
        <v>131</v>
      </c>
      <c r="D24" s="234"/>
      <c r="E24" s="235">
        <v>4.4999999999999998E-2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>
        <v>1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49">
        <v>3</v>
      </c>
      <c r="B25" s="250" t="s">
        <v>141</v>
      </c>
      <c r="C25" s="260" t="s">
        <v>142</v>
      </c>
      <c r="D25" s="251" t="s">
        <v>124</v>
      </c>
      <c r="E25" s="252">
        <v>1.3557999999999999</v>
      </c>
      <c r="F25" s="253"/>
      <c r="G25" s="254">
        <f>ROUND(E25*F25,2)</f>
        <v>0</v>
      </c>
      <c r="H25" s="253"/>
      <c r="I25" s="254">
        <f>ROUND(E25*H25,2)</f>
        <v>0</v>
      </c>
      <c r="J25" s="253"/>
      <c r="K25" s="254">
        <f>ROUND(E25*J25,2)</f>
        <v>0</v>
      </c>
      <c r="L25" s="254">
        <v>21</v>
      </c>
      <c r="M25" s="254">
        <f>G25*(1+L25/100)</f>
        <v>0</v>
      </c>
      <c r="N25" s="254">
        <v>0</v>
      </c>
      <c r="O25" s="254">
        <f>ROUND(E25*N25,2)</f>
        <v>0</v>
      </c>
      <c r="P25" s="254">
        <v>0</v>
      </c>
      <c r="Q25" s="254">
        <f>ROUND(E25*P25,2)</f>
        <v>0</v>
      </c>
      <c r="R25" s="254"/>
      <c r="S25" s="254" t="s">
        <v>125</v>
      </c>
      <c r="T25" s="255" t="s">
        <v>125</v>
      </c>
      <c r="U25" s="231">
        <v>0.66800000000000004</v>
      </c>
      <c r="V25" s="231">
        <f>ROUND(E25*U25,2)</f>
        <v>0.91</v>
      </c>
      <c r="W25" s="231"/>
      <c r="X25" s="231" t="s">
        <v>126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144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145</v>
      </c>
      <c r="D27" s="232"/>
      <c r="E27" s="233">
        <v>1.3557999999999999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2" t="s">
        <v>131</v>
      </c>
      <c r="D28" s="234"/>
      <c r="E28" s="235">
        <v>1.3557999999999999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129</v>
      </c>
      <c r="AH28" s="212">
        <v>1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9">
        <v>4</v>
      </c>
      <c r="B29" s="250" t="s">
        <v>146</v>
      </c>
      <c r="C29" s="260" t="s">
        <v>147</v>
      </c>
      <c r="D29" s="251" t="s">
        <v>124</v>
      </c>
      <c r="E29" s="252">
        <v>1.3557999999999999</v>
      </c>
      <c r="F29" s="253"/>
      <c r="G29" s="254">
        <f>ROUND(E29*F29,2)</f>
        <v>0</v>
      </c>
      <c r="H29" s="253"/>
      <c r="I29" s="254">
        <f>ROUND(E29*H29,2)</f>
        <v>0</v>
      </c>
      <c r="J29" s="253"/>
      <c r="K29" s="254">
        <f>ROUND(E29*J29,2)</f>
        <v>0</v>
      </c>
      <c r="L29" s="254">
        <v>21</v>
      </c>
      <c r="M29" s="254">
        <f>G29*(1+L29/100)</f>
        <v>0</v>
      </c>
      <c r="N29" s="254">
        <v>0</v>
      </c>
      <c r="O29" s="254">
        <f>ROUND(E29*N29,2)</f>
        <v>0</v>
      </c>
      <c r="P29" s="254">
        <v>0</v>
      </c>
      <c r="Q29" s="254">
        <f>ROUND(E29*P29,2)</f>
        <v>0</v>
      </c>
      <c r="R29" s="254"/>
      <c r="S29" s="254" t="s">
        <v>125</v>
      </c>
      <c r="T29" s="255" t="s">
        <v>125</v>
      </c>
      <c r="U29" s="231">
        <v>0.59099999999999997</v>
      </c>
      <c r="V29" s="231">
        <f>ROUND(E29*U29,2)</f>
        <v>0.8</v>
      </c>
      <c r="W29" s="231"/>
      <c r="X29" s="231" t="s">
        <v>126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143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144</v>
      </c>
      <c r="D30" s="232"/>
      <c r="E30" s="233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1" t="s">
        <v>145</v>
      </c>
      <c r="D31" s="232"/>
      <c r="E31" s="233">
        <v>1.3557999999999999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2" t="s">
        <v>131</v>
      </c>
      <c r="D32" s="234"/>
      <c r="E32" s="235">
        <v>1.3557999999999999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>
        <v>1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9">
        <v>5</v>
      </c>
      <c r="B33" s="250" t="s">
        <v>148</v>
      </c>
      <c r="C33" s="260" t="s">
        <v>149</v>
      </c>
      <c r="D33" s="251" t="s">
        <v>124</v>
      </c>
      <c r="E33" s="252">
        <v>1.855</v>
      </c>
      <c r="F33" s="253"/>
      <c r="G33" s="254">
        <f>ROUND(E33*F33,2)</f>
        <v>0</v>
      </c>
      <c r="H33" s="253"/>
      <c r="I33" s="254">
        <f>ROUND(E33*H33,2)</f>
        <v>0</v>
      </c>
      <c r="J33" s="253"/>
      <c r="K33" s="254">
        <f>ROUND(E33*J33,2)</f>
        <v>0</v>
      </c>
      <c r="L33" s="254">
        <v>21</v>
      </c>
      <c r="M33" s="254">
        <f>G33*(1+L33/100)</f>
        <v>0</v>
      </c>
      <c r="N33" s="254">
        <v>0</v>
      </c>
      <c r="O33" s="254">
        <f>ROUND(E33*N33,2)</f>
        <v>0</v>
      </c>
      <c r="P33" s="254">
        <v>0</v>
      </c>
      <c r="Q33" s="254">
        <f>ROUND(E33*P33,2)</f>
        <v>0</v>
      </c>
      <c r="R33" s="254"/>
      <c r="S33" s="254" t="s">
        <v>125</v>
      </c>
      <c r="T33" s="255" t="s">
        <v>125</v>
      </c>
      <c r="U33" s="231">
        <v>0.65200000000000002</v>
      </c>
      <c r="V33" s="231">
        <f>ROUND(E33*U33,2)</f>
        <v>1.21</v>
      </c>
      <c r="W33" s="231"/>
      <c r="X33" s="231" t="s">
        <v>126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144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145</v>
      </c>
      <c r="D35" s="232"/>
      <c r="E35" s="233">
        <v>1.3557999999999999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150</v>
      </c>
      <c r="D36" s="232"/>
      <c r="E36" s="233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151</v>
      </c>
      <c r="D37" s="232"/>
      <c r="E37" s="233">
        <v>0.49919999999999998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129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2" t="s">
        <v>131</v>
      </c>
      <c r="D38" s="234"/>
      <c r="E38" s="235">
        <v>1.855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129</v>
      </c>
      <c r="AH38" s="212">
        <v>1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9">
        <v>6</v>
      </c>
      <c r="B39" s="250" t="s">
        <v>152</v>
      </c>
      <c r="C39" s="260" t="s">
        <v>153</v>
      </c>
      <c r="D39" s="251" t="s">
        <v>124</v>
      </c>
      <c r="E39" s="252">
        <v>1.855</v>
      </c>
      <c r="F39" s="253"/>
      <c r="G39" s="254">
        <f>ROUND(E39*F39,2)</f>
        <v>0</v>
      </c>
      <c r="H39" s="253"/>
      <c r="I39" s="254">
        <f>ROUND(E39*H39,2)</f>
        <v>0</v>
      </c>
      <c r="J39" s="253"/>
      <c r="K39" s="254">
        <f>ROUND(E39*J39,2)</f>
        <v>0</v>
      </c>
      <c r="L39" s="254">
        <v>21</v>
      </c>
      <c r="M39" s="254">
        <f>G39*(1+L39/100)</f>
        <v>0</v>
      </c>
      <c r="N39" s="254">
        <v>0</v>
      </c>
      <c r="O39" s="254">
        <f>ROUND(E39*N39,2)</f>
        <v>0</v>
      </c>
      <c r="P39" s="254">
        <v>0</v>
      </c>
      <c r="Q39" s="254">
        <f>ROUND(E39*P39,2)</f>
        <v>0</v>
      </c>
      <c r="R39" s="254"/>
      <c r="S39" s="254" t="s">
        <v>125</v>
      </c>
      <c r="T39" s="255" t="s">
        <v>125</v>
      </c>
      <c r="U39" s="231">
        <v>3.1E-2</v>
      </c>
      <c r="V39" s="231">
        <f>ROUND(E39*U39,2)</f>
        <v>0.06</v>
      </c>
      <c r="W39" s="231"/>
      <c r="X39" s="231" t="s">
        <v>126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29"/>
      <c r="B40" s="230"/>
      <c r="C40" s="264" t="s">
        <v>154</v>
      </c>
      <c r="D40" s="257"/>
      <c r="E40" s="257"/>
      <c r="F40" s="257"/>
      <c r="G40" s="257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155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56" t="str">
        <f>C40</f>
        <v>Uložení sypaniny do násypů nebo na skládku s rozprostřením sypaniny ve vrstvách a s hrubým urovnáním.</v>
      </c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1" t="s">
        <v>144</v>
      </c>
      <c r="D41" s="232"/>
      <c r="E41" s="233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129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145</v>
      </c>
      <c r="D42" s="232"/>
      <c r="E42" s="233">
        <v>1.3557999999999999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129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150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151</v>
      </c>
      <c r="D44" s="232"/>
      <c r="E44" s="233">
        <v>0.49919999999999998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129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2" t="s">
        <v>131</v>
      </c>
      <c r="D45" s="234"/>
      <c r="E45" s="235">
        <v>1.855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129</v>
      </c>
      <c r="AH45" s="212">
        <v>1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49">
        <v>7</v>
      </c>
      <c r="B46" s="250" t="s">
        <v>156</v>
      </c>
      <c r="C46" s="260" t="s">
        <v>157</v>
      </c>
      <c r="D46" s="251" t="s">
        <v>124</v>
      </c>
      <c r="E46" s="252">
        <v>1.3557999999999999</v>
      </c>
      <c r="F46" s="253"/>
      <c r="G46" s="254">
        <f>ROUND(E46*F46,2)</f>
        <v>0</v>
      </c>
      <c r="H46" s="253"/>
      <c r="I46" s="254">
        <f>ROUND(E46*H46,2)</f>
        <v>0</v>
      </c>
      <c r="J46" s="253"/>
      <c r="K46" s="254">
        <f>ROUND(E46*J46,2)</f>
        <v>0</v>
      </c>
      <c r="L46" s="254">
        <v>21</v>
      </c>
      <c r="M46" s="254">
        <f>G46*(1+L46/100)</f>
        <v>0</v>
      </c>
      <c r="N46" s="254">
        <v>0</v>
      </c>
      <c r="O46" s="254">
        <f>ROUND(E46*N46,2)</f>
        <v>0</v>
      </c>
      <c r="P46" s="254">
        <v>0</v>
      </c>
      <c r="Q46" s="254">
        <f>ROUND(E46*P46,2)</f>
        <v>0</v>
      </c>
      <c r="R46" s="254"/>
      <c r="S46" s="254" t="s">
        <v>125</v>
      </c>
      <c r="T46" s="255" t="s">
        <v>125</v>
      </c>
      <c r="U46" s="231">
        <v>1.0999999999999999E-2</v>
      </c>
      <c r="V46" s="231">
        <f>ROUND(E46*U46,2)</f>
        <v>0.01</v>
      </c>
      <c r="W46" s="231"/>
      <c r="X46" s="231" t="s">
        <v>126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143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144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145</v>
      </c>
      <c r="D48" s="232"/>
      <c r="E48" s="233">
        <v>1.3557999999999999</v>
      </c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2" t="s">
        <v>131</v>
      </c>
      <c r="D49" s="234"/>
      <c r="E49" s="235">
        <v>1.3557999999999999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129</v>
      </c>
      <c r="AH49" s="212">
        <v>1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9">
        <v>8</v>
      </c>
      <c r="B50" s="250" t="s">
        <v>158</v>
      </c>
      <c r="C50" s="260" t="s">
        <v>159</v>
      </c>
      <c r="D50" s="251" t="s">
        <v>124</v>
      </c>
      <c r="E50" s="252">
        <v>13.558</v>
      </c>
      <c r="F50" s="253"/>
      <c r="G50" s="254">
        <f>ROUND(E50*F50,2)</f>
        <v>0</v>
      </c>
      <c r="H50" s="253"/>
      <c r="I50" s="254">
        <f>ROUND(E50*H50,2)</f>
        <v>0</v>
      </c>
      <c r="J50" s="253"/>
      <c r="K50" s="254">
        <f>ROUND(E50*J50,2)</f>
        <v>0</v>
      </c>
      <c r="L50" s="254">
        <v>21</v>
      </c>
      <c r="M50" s="254">
        <f>G50*(1+L50/100)</f>
        <v>0</v>
      </c>
      <c r="N50" s="254">
        <v>0</v>
      </c>
      <c r="O50" s="254">
        <f>ROUND(E50*N50,2)</f>
        <v>0</v>
      </c>
      <c r="P50" s="254">
        <v>0</v>
      </c>
      <c r="Q50" s="254">
        <f>ROUND(E50*P50,2)</f>
        <v>0</v>
      </c>
      <c r="R50" s="254"/>
      <c r="S50" s="254" t="s">
        <v>125</v>
      </c>
      <c r="T50" s="255" t="s">
        <v>125</v>
      </c>
      <c r="U50" s="231">
        <v>0</v>
      </c>
      <c r="V50" s="231">
        <f>ROUND(E50*U50,2)</f>
        <v>0</v>
      </c>
      <c r="W50" s="231"/>
      <c r="X50" s="231" t="s">
        <v>126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143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1" t="s">
        <v>160</v>
      </c>
      <c r="D51" s="232"/>
      <c r="E51" s="233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161</v>
      </c>
      <c r="D52" s="232"/>
      <c r="E52" s="233">
        <v>1.3557999999999999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129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2" t="s">
        <v>131</v>
      </c>
      <c r="D53" s="234"/>
      <c r="E53" s="235">
        <v>1.3557999999999999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1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3" t="s">
        <v>162</v>
      </c>
      <c r="D54" s="236"/>
      <c r="E54" s="237">
        <v>12.202199999999999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129</v>
      </c>
      <c r="AH54" s="212">
        <v>4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9">
        <v>9</v>
      </c>
      <c r="B55" s="250" t="s">
        <v>163</v>
      </c>
      <c r="C55" s="260" t="s">
        <v>164</v>
      </c>
      <c r="D55" s="251" t="s">
        <v>124</v>
      </c>
      <c r="E55" s="252">
        <v>1.3557999999999999</v>
      </c>
      <c r="F55" s="253"/>
      <c r="G55" s="254">
        <f>ROUND(E55*F55,2)</f>
        <v>0</v>
      </c>
      <c r="H55" s="253"/>
      <c r="I55" s="254">
        <f>ROUND(E55*H55,2)</f>
        <v>0</v>
      </c>
      <c r="J55" s="253"/>
      <c r="K55" s="254">
        <f>ROUND(E55*J55,2)</f>
        <v>0</v>
      </c>
      <c r="L55" s="254">
        <v>21</v>
      </c>
      <c r="M55" s="254">
        <f>G55*(1+L55/100)</f>
        <v>0</v>
      </c>
      <c r="N55" s="254">
        <v>0</v>
      </c>
      <c r="O55" s="254">
        <f>ROUND(E55*N55,2)</f>
        <v>0</v>
      </c>
      <c r="P55" s="254">
        <v>0</v>
      </c>
      <c r="Q55" s="254">
        <f>ROUND(E55*P55,2)</f>
        <v>0</v>
      </c>
      <c r="R55" s="254"/>
      <c r="S55" s="254" t="s">
        <v>125</v>
      </c>
      <c r="T55" s="255" t="s">
        <v>125</v>
      </c>
      <c r="U55" s="231">
        <v>0</v>
      </c>
      <c r="V55" s="231">
        <f>ROUND(E55*U55,2)</f>
        <v>0</v>
      </c>
      <c r="W55" s="231"/>
      <c r="X55" s="231" t="s">
        <v>126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143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160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161</v>
      </c>
      <c r="D57" s="232"/>
      <c r="E57" s="233">
        <v>1.3557999999999999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2" t="s">
        <v>131</v>
      </c>
      <c r="D58" s="234"/>
      <c r="E58" s="235">
        <v>1.3557999999999999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129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10</v>
      </c>
      <c r="B59" s="250" t="s">
        <v>165</v>
      </c>
      <c r="C59" s="260" t="s">
        <v>166</v>
      </c>
      <c r="D59" s="251" t="s">
        <v>124</v>
      </c>
      <c r="E59" s="252">
        <v>0.1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125</v>
      </c>
      <c r="T59" s="255" t="s">
        <v>125</v>
      </c>
      <c r="U59" s="231">
        <v>0.20200000000000001</v>
      </c>
      <c r="V59" s="231">
        <f>ROUND(E59*U59,2)</f>
        <v>0.02</v>
      </c>
      <c r="W59" s="231"/>
      <c r="X59" s="231" t="s">
        <v>126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4" t="s">
        <v>167</v>
      </c>
      <c r="D60" s="257"/>
      <c r="E60" s="257"/>
      <c r="F60" s="257"/>
      <c r="G60" s="257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155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168</v>
      </c>
      <c r="D61" s="232"/>
      <c r="E61" s="233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169</v>
      </c>
      <c r="D62" s="232"/>
      <c r="E62" s="233">
        <v>0.1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2" t="s">
        <v>131</v>
      </c>
      <c r="D63" s="234"/>
      <c r="E63" s="235">
        <v>0.1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>
        <v>1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11</v>
      </c>
      <c r="B64" s="250" t="s">
        <v>170</v>
      </c>
      <c r="C64" s="260" t="s">
        <v>171</v>
      </c>
      <c r="D64" s="251" t="s">
        <v>172</v>
      </c>
      <c r="E64" s="252">
        <v>0.19800000000000001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1</v>
      </c>
      <c r="O64" s="254">
        <f>ROUND(E64*N64,2)</f>
        <v>0.2</v>
      </c>
      <c r="P64" s="254">
        <v>0</v>
      </c>
      <c r="Q64" s="254">
        <f>ROUND(E64*P64,2)</f>
        <v>0</v>
      </c>
      <c r="R64" s="254" t="s">
        <v>173</v>
      </c>
      <c r="S64" s="254" t="s">
        <v>174</v>
      </c>
      <c r="T64" s="255" t="s">
        <v>174</v>
      </c>
      <c r="U64" s="231">
        <v>0</v>
      </c>
      <c r="V64" s="231">
        <f>ROUND(E64*U64,2)</f>
        <v>0</v>
      </c>
      <c r="W64" s="231"/>
      <c r="X64" s="231" t="s">
        <v>175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176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5" t="s">
        <v>177</v>
      </c>
      <c r="D65" s="238"/>
      <c r="E65" s="239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6" t="s">
        <v>178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129</v>
      </c>
      <c r="AH66" s="212">
        <v>2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6" t="s">
        <v>179</v>
      </c>
      <c r="D67" s="238"/>
      <c r="E67" s="239">
        <v>0.1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7" t="s">
        <v>180</v>
      </c>
      <c r="D68" s="240"/>
      <c r="E68" s="241">
        <v>0.1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129</v>
      </c>
      <c r="AH68" s="212">
        <v>3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5" t="s">
        <v>181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1" t="s">
        <v>182</v>
      </c>
      <c r="D70" s="232"/>
      <c r="E70" s="233">
        <v>0.18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2" t="s">
        <v>131</v>
      </c>
      <c r="D71" s="234"/>
      <c r="E71" s="235">
        <v>0.18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>
        <v>1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3" t="s">
        <v>183</v>
      </c>
      <c r="D72" s="236"/>
      <c r="E72" s="237">
        <v>1.7999999999999999E-2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>
        <v>4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9">
        <v>12</v>
      </c>
      <c r="B73" s="250" t="s">
        <v>184</v>
      </c>
      <c r="C73" s="260" t="s">
        <v>185</v>
      </c>
      <c r="D73" s="251" t="s">
        <v>186</v>
      </c>
      <c r="E73" s="252">
        <v>4.16</v>
      </c>
      <c r="F73" s="253"/>
      <c r="G73" s="254">
        <f>ROUND(E73*F73,2)</f>
        <v>0</v>
      </c>
      <c r="H73" s="253"/>
      <c r="I73" s="254">
        <f>ROUND(E73*H73,2)</f>
        <v>0</v>
      </c>
      <c r="J73" s="253"/>
      <c r="K73" s="254">
        <f>ROUND(E73*J73,2)</f>
        <v>0</v>
      </c>
      <c r="L73" s="254">
        <v>21</v>
      </c>
      <c r="M73" s="254">
        <f>G73*(1+L73/100)</f>
        <v>0</v>
      </c>
      <c r="N73" s="254">
        <v>0</v>
      </c>
      <c r="O73" s="254">
        <f>ROUND(E73*N73,2)</f>
        <v>0</v>
      </c>
      <c r="P73" s="254">
        <v>0</v>
      </c>
      <c r="Q73" s="254">
        <f>ROUND(E73*P73,2)</f>
        <v>0</v>
      </c>
      <c r="R73" s="254"/>
      <c r="S73" s="254" t="s">
        <v>125</v>
      </c>
      <c r="T73" s="255" t="s">
        <v>125</v>
      </c>
      <c r="U73" s="231">
        <v>1.7999999999999999E-2</v>
      </c>
      <c r="V73" s="231">
        <f>ROUND(E73*U73,2)</f>
        <v>7.0000000000000007E-2</v>
      </c>
      <c r="W73" s="231"/>
      <c r="X73" s="231" t="s">
        <v>126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127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1" t="s">
        <v>128</v>
      </c>
      <c r="D74" s="232"/>
      <c r="E74" s="233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1" t="s">
        <v>187</v>
      </c>
      <c r="D75" s="232"/>
      <c r="E75" s="233">
        <v>4.16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2" t="s">
        <v>131</v>
      </c>
      <c r="D76" s="234"/>
      <c r="E76" s="235">
        <v>4.16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129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9">
        <v>13</v>
      </c>
      <c r="B77" s="250" t="s">
        <v>188</v>
      </c>
      <c r="C77" s="260" t="s">
        <v>189</v>
      </c>
      <c r="D77" s="251" t="s">
        <v>186</v>
      </c>
      <c r="E77" s="252">
        <v>4.992</v>
      </c>
      <c r="F77" s="253"/>
      <c r="G77" s="254">
        <f>ROUND(E77*F77,2)</f>
        <v>0</v>
      </c>
      <c r="H77" s="253"/>
      <c r="I77" s="254">
        <f>ROUND(E77*H77,2)</f>
        <v>0</v>
      </c>
      <c r="J77" s="253"/>
      <c r="K77" s="254">
        <f>ROUND(E77*J77,2)</f>
        <v>0</v>
      </c>
      <c r="L77" s="254">
        <v>21</v>
      </c>
      <c r="M77" s="254">
        <f>G77*(1+L77/100)</f>
        <v>0</v>
      </c>
      <c r="N77" s="254">
        <v>0</v>
      </c>
      <c r="O77" s="254">
        <f>ROUND(E77*N77,2)</f>
        <v>0</v>
      </c>
      <c r="P77" s="254">
        <v>0</v>
      </c>
      <c r="Q77" s="254">
        <f>ROUND(E77*P77,2)</f>
        <v>0</v>
      </c>
      <c r="R77" s="254"/>
      <c r="S77" s="254" t="s">
        <v>125</v>
      </c>
      <c r="T77" s="255" t="s">
        <v>125</v>
      </c>
      <c r="U77" s="231">
        <v>0.13</v>
      </c>
      <c r="V77" s="231">
        <f>ROUND(E77*U77,2)</f>
        <v>0.65</v>
      </c>
      <c r="W77" s="231"/>
      <c r="X77" s="231" t="s">
        <v>126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127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1" t="s">
        <v>128</v>
      </c>
      <c r="D78" s="232"/>
      <c r="E78" s="233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1" t="s">
        <v>187</v>
      </c>
      <c r="D79" s="232"/>
      <c r="E79" s="233">
        <v>4.16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2" t="s">
        <v>131</v>
      </c>
      <c r="D80" s="234"/>
      <c r="E80" s="235">
        <v>4.16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129</v>
      </c>
      <c r="AH80" s="212">
        <v>1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3" t="s">
        <v>132</v>
      </c>
      <c r="D81" s="236"/>
      <c r="E81" s="237">
        <v>0.83199999999999996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129</v>
      </c>
      <c r="AH81" s="212">
        <v>4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9">
        <v>14</v>
      </c>
      <c r="B82" s="250" t="s">
        <v>190</v>
      </c>
      <c r="C82" s="260" t="s">
        <v>191</v>
      </c>
      <c r="D82" s="251" t="s">
        <v>186</v>
      </c>
      <c r="E82" s="252">
        <v>4.992</v>
      </c>
      <c r="F82" s="253"/>
      <c r="G82" s="254">
        <f>ROUND(E82*F82,2)</f>
        <v>0</v>
      </c>
      <c r="H82" s="253"/>
      <c r="I82" s="254">
        <f>ROUND(E82*H82,2)</f>
        <v>0</v>
      </c>
      <c r="J82" s="253"/>
      <c r="K82" s="254">
        <f>ROUND(E82*J82,2)</f>
        <v>0</v>
      </c>
      <c r="L82" s="254">
        <v>21</v>
      </c>
      <c r="M82" s="254">
        <f>G82*(1+L82/100)</f>
        <v>0</v>
      </c>
      <c r="N82" s="254">
        <v>0</v>
      </c>
      <c r="O82" s="254">
        <f>ROUND(E82*N82,2)</f>
        <v>0</v>
      </c>
      <c r="P82" s="254">
        <v>0</v>
      </c>
      <c r="Q82" s="254">
        <f>ROUND(E82*P82,2)</f>
        <v>0</v>
      </c>
      <c r="R82" s="254"/>
      <c r="S82" s="254" t="s">
        <v>125</v>
      </c>
      <c r="T82" s="255" t="s">
        <v>125</v>
      </c>
      <c r="U82" s="231">
        <v>0.09</v>
      </c>
      <c r="V82" s="231">
        <f>ROUND(E82*U82,2)</f>
        <v>0.45</v>
      </c>
      <c r="W82" s="231"/>
      <c r="X82" s="231" t="s">
        <v>126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127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192</v>
      </c>
      <c r="D83" s="232"/>
      <c r="E83" s="233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1" t="s">
        <v>193</v>
      </c>
      <c r="D84" s="232"/>
      <c r="E84" s="233">
        <v>4.992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2" t="s">
        <v>131</v>
      </c>
      <c r="D85" s="234"/>
      <c r="E85" s="235">
        <v>4.992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129</v>
      </c>
      <c r="AH85" s="212">
        <v>1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9">
        <v>15</v>
      </c>
      <c r="B86" s="250" t="s">
        <v>194</v>
      </c>
      <c r="C86" s="260" t="s">
        <v>195</v>
      </c>
      <c r="D86" s="251" t="s">
        <v>186</v>
      </c>
      <c r="E86" s="252">
        <v>4.992</v>
      </c>
      <c r="F86" s="253"/>
      <c r="G86" s="254">
        <f>ROUND(E86*F86,2)</f>
        <v>0</v>
      </c>
      <c r="H86" s="253"/>
      <c r="I86" s="254">
        <f>ROUND(E86*H86,2)</f>
        <v>0</v>
      </c>
      <c r="J86" s="253"/>
      <c r="K86" s="254">
        <f>ROUND(E86*J86,2)</f>
        <v>0</v>
      </c>
      <c r="L86" s="254">
        <v>21</v>
      </c>
      <c r="M86" s="254">
        <f>G86*(1+L86/100)</f>
        <v>0</v>
      </c>
      <c r="N86" s="254">
        <v>0</v>
      </c>
      <c r="O86" s="254">
        <f>ROUND(E86*N86,2)</f>
        <v>0</v>
      </c>
      <c r="P86" s="254">
        <v>0</v>
      </c>
      <c r="Q86" s="254">
        <f>ROUND(E86*P86,2)</f>
        <v>0</v>
      </c>
      <c r="R86" s="254"/>
      <c r="S86" s="254" t="s">
        <v>125</v>
      </c>
      <c r="T86" s="255" t="s">
        <v>125</v>
      </c>
      <c r="U86" s="231">
        <v>0</v>
      </c>
      <c r="V86" s="231">
        <f>ROUND(E86*U86,2)</f>
        <v>0</v>
      </c>
      <c r="W86" s="231"/>
      <c r="X86" s="231" t="s">
        <v>126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127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192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193</v>
      </c>
      <c r="D88" s="232"/>
      <c r="E88" s="233">
        <v>4.992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2" t="s">
        <v>131</v>
      </c>
      <c r="D89" s="234"/>
      <c r="E89" s="235">
        <v>4.992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129</v>
      </c>
      <c r="AH89" s="212">
        <v>1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9">
        <v>16</v>
      </c>
      <c r="B90" s="250" t="s">
        <v>196</v>
      </c>
      <c r="C90" s="260" t="s">
        <v>197</v>
      </c>
      <c r="D90" s="251" t="s">
        <v>186</v>
      </c>
      <c r="E90" s="252">
        <v>4.992</v>
      </c>
      <c r="F90" s="253"/>
      <c r="G90" s="254">
        <f>ROUND(E90*F90,2)</f>
        <v>0</v>
      </c>
      <c r="H90" s="253"/>
      <c r="I90" s="254">
        <f>ROUND(E90*H90,2)</f>
        <v>0</v>
      </c>
      <c r="J90" s="253"/>
      <c r="K90" s="254">
        <f>ROUND(E90*J90,2)</f>
        <v>0</v>
      </c>
      <c r="L90" s="254">
        <v>21</v>
      </c>
      <c r="M90" s="254">
        <f>G90*(1+L90/100)</f>
        <v>0</v>
      </c>
      <c r="N90" s="254">
        <v>0</v>
      </c>
      <c r="O90" s="254">
        <f>ROUND(E90*N90,2)</f>
        <v>0</v>
      </c>
      <c r="P90" s="254">
        <v>0</v>
      </c>
      <c r="Q90" s="254">
        <f>ROUND(E90*P90,2)</f>
        <v>0</v>
      </c>
      <c r="R90" s="254"/>
      <c r="S90" s="254" t="s">
        <v>125</v>
      </c>
      <c r="T90" s="255" t="s">
        <v>125</v>
      </c>
      <c r="U90" s="231">
        <v>0.06</v>
      </c>
      <c r="V90" s="231">
        <f>ROUND(E90*U90,2)</f>
        <v>0.3</v>
      </c>
      <c r="W90" s="231"/>
      <c r="X90" s="231" t="s">
        <v>126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127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192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129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193</v>
      </c>
      <c r="D92" s="232"/>
      <c r="E92" s="233">
        <v>4.992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>
        <v>5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2" t="s">
        <v>131</v>
      </c>
      <c r="D93" s="234"/>
      <c r="E93" s="235">
        <v>4.992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129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9">
        <v>17</v>
      </c>
      <c r="B94" s="250" t="s">
        <v>198</v>
      </c>
      <c r="C94" s="260" t="s">
        <v>199</v>
      </c>
      <c r="D94" s="251" t="s">
        <v>200</v>
      </c>
      <c r="E94" s="252">
        <v>0.14976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1E-3</v>
      </c>
      <c r="O94" s="254">
        <f>ROUND(E94*N94,2)</f>
        <v>0</v>
      </c>
      <c r="P94" s="254">
        <v>0</v>
      </c>
      <c r="Q94" s="254">
        <f>ROUND(E94*P94,2)</f>
        <v>0</v>
      </c>
      <c r="R94" s="254" t="s">
        <v>173</v>
      </c>
      <c r="S94" s="254" t="s">
        <v>125</v>
      </c>
      <c r="T94" s="255" t="s">
        <v>125</v>
      </c>
      <c r="U94" s="231">
        <v>0</v>
      </c>
      <c r="V94" s="231">
        <f>ROUND(E94*U94,2)</f>
        <v>0</v>
      </c>
      <c r="W94" s="231"/>
      <c r="X94" s="231" t="s">
        <v>175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176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201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129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202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203</v>
      </c>
      <c r="D97" s="232"/>
      <c r="E97" s="233">
        <v>0.14976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2" t="s">
        <v>131</v>
      </c>
      <c r="D98" s="234"/>
      <c r="E98" s="235">
        <v>0.14976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129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9">
        <v>18</v>
      </c>
      <c r="B99" s="250" t="s">
        <v>204</v>
      </c>
      <c r="C99" s="260" t="s">
        <v>205</v>
      </c>
      <c r="D99" s="251" t="s">
        <v>186</v>
      </c>
      <c r="E99" s="252">
        <v>4.992</v>
      </c>
      <c r="F99" s="253"/>
      <c r="G99" s="254">
        <f>ROUND(E99*F99,2)</f>
        <v>0</v>
      </c>
      <c r="H99" s="253"/>
      <c r="I99" s="254">
        <f>ROUND(E99*H99,2)</f>
        <v>0</v>
      </c>
      <c r="J99" s="253"/>
      <c r="K99" s="254">
        <f>ROUND(E99*J99,2)</f>
        <v>0</v>
      </c>
      <c r="L99" s="254">
        <v>21</v>
      </c>
      <c r="M99" s="254">
        <f>G99*(1+L99/100)</f>
        <v>0</v>
      </c>
      <c r="N99" s="254">
        <v>0</v>
      </c>
      <c r="O99" s="254">
        <f>ROUND(E99*N99,2)</f>
        <v>0</v>
      </c>
      <c r="P99" s="254">
        <v>0</v>
      </c>
      <c r="Q99" s="254">
        <f>ROUND(E99*P99,2)</f>
        <v>0</v>
      </c>
      <c r="R99" s="254"/>
      <c r="S99" s="254" t="s">
        <v>125</v>
      </c>
      <c r="T99" s="255" t="s">
        <v>125</v>
      </c>
      <c r="U99" s="231">
        <v>1.0999999999999999E-2</v>
      </c>
      <c r="V99" s="231">
        <f>ROUND(E99*U99,2)</f>
        <v>0.05</v>
      </c>
      <c r="W99" s="231"/>
      <c r="X99" s="231" t="s">
        <v>126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127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192</v>
      </c>
      <c r="D100" s="232"/>
      <c r="E100" s="233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193</v>
      </c>
      <c r="D101" s="232"/>
      <c r="E101" s="233">
        <v>4.992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2" t="s">
        <v>131</v>
      </c>
      <c r="D102" s="234"/>
      <c r="E102" s="235">
        <v>4.992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129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9">
        <v>19</v>
      </c>
      <c r="B103" s="250" t="s">
        <v>206</v>
      </c>
      <c r="C103" s="260" t="s">
        <v>207</v>
      </c>
      <c r="D103" s="251" t="s">
        <v>124</v>
      </c>
      <c r="E103" s="252">
        <v>7.4880000000000002E-2</v>
      </c>
      <c r="F103" s="253"/>
      <c r="G103" s="254">
        <f>ROUND(E103*F103,2)</f>
        <v>0</v>
      </c>
      <c r="H103" s="253"/>
      <c r="I103" s="254">
        <f>ROUND(E103*H103,2)</f>
        <v>0</v>
      </c>
      <c r="J103" s="253"/>
      <c r="K103" s="254">
        <f>ROUND(E103*J103,2)</f>
        <v>0</v>
      </c>
      <c r="L103" s="254">
        <v>21</v>
      </c>
      <c r="M103" s="254">
        <f>G103*(1+L103/100)</f>
        <v>0</v>
      </c>
      <c r="N103" s="254">
        <v>0</v>
      </c>
      <c r="O103" s="254">
        <f>ROUND(E103*N103,2)</f>
        <v>0</v>
      </c>
      <c r="P103" s="254">
        <v>0</v>
      </c>
      <c r="Q103" s="254">
        <f>ROUND(E103*P103,2)</f>
        <v>0</v>
      </c>
      <c r="R103" s="254"/>
      <c r="S103" s="254" t="s">
        <v>125</v>
      </c>
      <c r="T103" s="255" t="s">
        <v>125</v>
      </c>
      <c r="U103" s="231">
        <v>0.26</v>
      </c>
      <c r="V103" s="231">
        <f>ROUND(E103*U103,2)</f>
        <v>0.02</v>
      </c>
      <c r="W103" s="231"/>
      <c r="X103" s="231" t="s">
        <v>126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127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192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208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209</v>
      </c>
      <c r="D106" s="232"/>
      <c r="E106" s="233">
        <v>7.4880000000000002E-2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2" t="s">
        <v>131</v>
      </c>
      <c r="D107" s="234"/>
      <c r="E107" s="235">
        <v>7.4880000000000002E-2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129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20</v>
      </c>
      <c r="B108" s="250" t="s">
        <v>210</v>
      </c>
      <c r="C108" s="260" t="s">
        <v>211</v>
      </c>
      <c r="D108" s="251" t="s">
        <v>124</v>
      </c>
      <c r="E108" s="252">
        <v>9.9799999999999993E-3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0</v>
      </c>
      <c r="O108" s="254">
        <f>ROUND(E108*N108,2)</f>
        <v>0</v>
      </c>
      <c r="P108" s="254">
        <v>0</v>
      </c>
      <c r="Q108" s="254">
        <f>ROUND(E108*P108,2)</f>
        <v>0</v>
      </c>
      <c r="R108" s="254"/>
      <c r="S108" s="254" t="s">
        <v>125</v>
      </c>
      <c r="T108" s="255" t="s">
        <v>125</v>
      </c>
      <c r="U108" s="231">
        <v>4.9870000000000001</v>
      </c>
      <c r="V108" s="231">
        <f>ROUND(E108*U108,2)</f>
        <v>0.05</v>
      </c>
      <c r="W108" s="231"/>
      <c r="X108" s="231" t="s">
        <v>126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127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192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212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213</v>
      </c>
      <c r="D111" s="232"/>
      <c r="E111" s="233">
        <v>9.9799999999999993E-3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2" t="s">
        <v>131</v>
      </c>
      <c r="D112" s="234"/>
      <c r="E112" s="235">
        <v>9.9799999999999993E-3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129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43" t="s">
        <v>120</v>
      </c>
      <c r="B113" s="244" t="s">
        <v>79</v>
      </c>
      <c r="C113" s="259" t="s">
        <v>80</v>
      </c>
      <c r="D113" s="245"/>
      <c r="E113" s="246"/>
      <c r="F113" s="247"/>
      <c r="G113" s="247">
        <f>SUMIF(AG114:AG137,"&lt;&gt;NOR",G114:G137)</f>
        <v>0</v>
      </c>
      <c r="H113" s="247"/>
      <c r="I113" s="247">
        <f>SUM(I114:I137)</f>
        <v>0</v>
      </c>
      <c r="J113" s="247"/>
      <c r="K113" s="247">
        <f>SUM(K114:K137)</f>
        <v>0</v>
      </c>
      <c r="L113" s="247"/>
      <c r="M113" s="247">
        <f>SUM(M114:M137)</f>
        <v>0</v>
      </c>
      <c r="N113" s="247"/>
      <c r="O113" s="247">
        <f>SUM(O114:O137)</f>
        <v>2.91</v>
      </c>
      <c r="P113" s="247"/>
      <c r="Q113" s="247">
        <f>SUM(Q114:Q137)</f>
        <v>0</v>
      </c>
      <c r="R113" s="247"/>
      <c r="S113" s="247"/>
      <c r="T113" s="248"/>
      <c r="U113" s="242"/>
      <c r="V113" s="242">
        <f>SUM(V114:V137)</f>
        <v>2.7199999999999998</v>
      </c>
      <c r="W113" s="242"/>
      <c r="X113" s="242"/>
      <c r="AG113" t="s">
        <v>121</v>
      </c>
    </row>
    <row r="114" spans="1:60" outlineLevel="1" x14ac:dyDescent="0.2">
      <c r="A114" s="249">
        <v>21</v>
      </c>
      <c r="B114" s="250" t="s">
        <v>214</v>
      </c>
      <c r="C114" s="260" t="s">
        <v>215</v>
      </c>
      <c r="D114" s="251" t="s">
        <v>216</v>
      </c>
      <c r="E114" s="252">
        <v>2</v>
      </c>
      <c r="F114" s="253"/>
      <c r="G114" s="254">
        <f>ROUND(E114*F114,2)</f>
        <v>0</v>
      </c>
      <c r="H114" s="253"/>
      <c r="I114" s="254">
        <f>ROUND(E114*H114,2)</f>
        <v>0</v>
      </c>
      <c r="J114" s="253"/>
      <c r="K114" s="254">
        <f>ROUND(E114*J114,2)</f>
        <v>0</v>
      </c>
      <c r="L114" s="254">
        <v>21</v>
      </c>
      <c r="M114" s="254">
        <f>G114*(1+L114/100)</f>
        <v>0</v>
      </c>
      <c r="N114" s="254">
        <v>1.6299999999999999E-3</v>
      </c>
      <c r="O114" s="254">
        <f>ROUND(E114*N114,2)</f>
        <v>0</v>
      </c>
      <c r="P114" s="254">
        <v>0</v>
      </c>
      <c r="Q114" s="254">
        <f>ROUND(E114*P114,2)</f>
        <v>0</v>
      </c>
      <c r="R114" s="254"/>
      <c r="S114" s="254" t="s">
        <v>125</v>
      </c>
      <c r="T114" s="255" t="s">
        <v>125</v>
      </c>
      <c r="U114" s="231">
        <v>0.4</v>
      </c>
      <c r="V114" s="231">
        <f>ROUND(E114*U114,2)</f>
        <v>0.8</v>
      </c>
      <c r="W114" s="231"/>
      <c r="X114" s="231" t="s">
        <v>126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143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217</v>
      </c>
      <c r="D115" s="232"/>
      <c r="E115" s="233">
        <v>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2" t="s">
        <v>131</v>
      </c>
      <c r="D116" s="234"/>
      <c r="E116" s="235">
        <v>2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129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9">
        <v>22</v>
      </c>
      <c r="B117" s="250" t="s">
        <v>218</v>
      </c>
      <c r="C117" s="260" t="s">
        <v>219</v>
      </c>
      <c r="D117" s="251" t="s">
        <v>124</v>
      </c>
      <c r="E117" s="252">
        <v>1.08</v>
      </c>
      <c r="F117" s="253"/>
      <c r="G117" s="254">
        <f>ROUND(E117*F117,2)</f>
        <v>0</v>
      </c>
      <c r="H117" s="253"/>
      <c r="I117" s="254">
        <f>ROUND(E117*H117,2)</f>
        <v>0</v>
      </c>
      <c r="J117" s="253"/>
      <c r="K117" s="254">
        <f>ROUND(E117*J117,2)</f>
        <v>0</v>
      </c>
      <c r="L117" s="254">
        <v>21</v>
      </c>
      <c r="M117" s="254">
        <f>G117*(1+L117/100)</f>
        <v>0</v>
      </c>
      <c r="N117" s="254">
        <v>2.5249999999999999</v>
      </c>
      <c r="O117" s="254">
        <f>ROUND(E117*N117,2)</f>
        <v>2.73</v>
      </c>
      <c r="P117" s="254">
        <v>0</v>
      </c>
      <c r="Q117" s="254">
        <f>ROUND(E117*P117,2)</f>
        <v>0</v>
      </c>
      <c r="R117" s="254"/>
      <c r="S117" s="254" t="s">
        <v>125</v>
      </c>
      <c r="T117" s="255" t="s">
        <v>125</v>
      </c>
      <c r="U117" s="231">
        <v>0.47699999999999998</v>
      </c>
      <c r="V117" s="231">
        <f>ROUND(E117*U117,2)</f>
        <v>0.52</v>
      </c>
      <c r="W117" s="231"/>
      <c r="X117" s="231" t="s">
        <v>126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143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4" t="s">
        <v>220</v>
      </c>
      <c r="D118" s="257"/>
      <c r="E118" s="257"/>
      <c r="F118" s="257"/>
      <c r="G118" s="257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155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221</v>
      </c>
      <c r="D119" s="232"/>
      <c r="E119" s="233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222</v>
      </c>
      <c r="D120" s="232"/>
      <c r="E120" s="233">
        <v>0.9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2" t="s">
        <v>131</v>
      </c>
      <c r="D121" s="234"/>
      <c r="E121" s="235">
        <v>0.9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129</v>
      </c>
      <c r="AH121" s="212">
        <v>1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3" t="s">
        <v>223</v>
      </c>
      <c r="D122" s="236"/>
      <c r="E122" s="237">
        <v>0.18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129</v>
      </c>
      <c r="AH122" s="212">
        <v>4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9">
        <v>23</v>
      </c>
      <c r="B123" s="250" t="s">
        <v>224</v>
      </c>
      <c r="C123" s="260" t="s">
        <v>225</v>
      </c>
      <c r="D123" s="251" t="s">
        <v>186</v>
      </c>
      <c r="E123" s="252">
        <v>1</v>
      </c>
      <c r="F123" s="253"/>
      <c r="G123" s="254">
        <f>ROUND(E123*F123,2)</f>
        <v>0</v>
      </c>
      <c r="H123" s="253"/>
      <c r="I123" s="254">
        <f>ROUND(E123*H123,2)</f>
        <v>0</v>
      </c>
      <c r="J123" s="253"/>
      <c r="K123" s="254">
        <f>ROUND(E123*J123,2)</f>
        <v>0</v>
      </c>
      <c r="L123" s="254">
        <v>21</v>
      </c>
      <c r="M123" s="254">
        <f>G123*(1+L123/100)</f>
        <v>0</v>
      </c>
      <c r="N123" s="254">
        <v>3.9199999999999999E-2</v>
      </c>
      <c r="O123" s="254">
        <f>ROUND(E123*N123,2)</f>
        <v>0.04</v>
      </c>
      <c r="P123" s="254">
        <v>0</v>
      </c>
      <c r="Q123" s="254">
        <f>ROUND(E123*P123,2)</f>
        <v>0</v>
      </c>
      <c r="R123" s="254"/>
      <c r="S123" s="254" t="s">
        <v>125</v>
      </c>
      <c r="T123" s="255" t="s">
        <v>125</v>
      </c>
      <c r="U123" s="231">
        <v>1.05</v>
      </c>
      <c r="V123" s="231">
        <f>ROUND(E123*U123,2)</f>
        <v>1.05</v>
      </c>
      <c r="W123" s="231"/>
      <c r="X123" s="231" t="s">
        <v>126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143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1" t="s">
        <v>221</v>
      </c>
      <c r="D124" s="232"/>
      <c r="E124" s="233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129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1" t="s">
        <v>226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129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227</v>
      </c>
      <c r="D126" s="232"/>
      <c r="E126" s="233">
        <v>1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129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9">
        <v>24</v>
      </c>
      <c r="B127" s="250" t="s">
        <v>228</v>
      </c>
      <c r="C127" s="260" t="s">
        <v>229</v>
      </c>
      <c r="D127" s="251" t="s">
        <v>186</v>
      </c>
      <c r="E127" s="252">
        <v>1</v>
      </c>
      <c r="F127" s="253"/>
      <c r="G127" s="254">
        <f>ROUND(E127*F127,2)</f>
        <v>0</v>
      </c>
      <c r="H127" s="253"/>
      <c r="I127" s="254">
        <f>ROUND(E127*H127,2)</f>
        <v>0</v>
      </c>
      <c r="J127" s="253"/>
      <c r="K127" s="254">
        <f>ROUND(E127*J127,2)</f>
        <v>0</v>
      </c>
      <c r="L127" s="254">
        <v>21</v>
      </c>
      <c r="M127" s="254">
        <f>G127*(1+L127/100)</f>
        <v>0</v>
      </c>
      <c r="N127" s="254">
        <v>0</v>
      </c>
      <c r="O127" s="254">
        <f>ROUND(E127*N127,2)</f>
        <v>0</v>
      </c>
      <c r="P127" s="254">
        <v>0</v>
      </c>
      <c r="Q127" s="254">
        <f>ROUND(E127*P127,2)</f>
        <v>0</v>
      </c>
      <c r="R127" s="254"/>
      <c r="S127" s="254" t="s">
        <v>125</v>
      </c>
      <c r="T127" s="255" t="s">
        <v>125</v>
      </c>
      <c r="U127" s="231">
        <v>0.32</v>
      </c>
      <c r="V127" s="231">
        <f>ROUND(E127*U127,2)</f>
        <v>0.32</v>
      </c>
      <c r="W127" s="231"/>
      <c r="X127" s="231" t="s">
        <v>126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143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4" t="s">
        <v>230</v>
      </c>
      <c r="D128" s="257"/>
      <c r="E128" s="257"/>
      <c r="F128" s="257"/>
      <c r="G128" s="257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155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1" t="s">
        <v>231</v>
      </c>
      <c r="D129" s="232"/>
      <c r="E129" s="233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129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1" t="s">
        <v>232</v>
      </c>
      <c r="D130" s="232"/>
      <c r="E130" s="233">
        <v>1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2" t="s">
        <v>131</v>
      </c>
      <c r="D131" s="234"/>
      <c r="E131" s="235">
        <v>1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129</v>
      </c>
      <c r="AH131" s="212">
        <v>1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9">
        <v>25</v>
      </c>
      <c r="B132" s="250" t="s">
        <v>233</v>
      </c>
      <c r="C132" s="260" t="s">
        <v>234</v>
      </c>
      <c r="D132" s="251" t="s">
        <v>124</v>
      </c>
      <c r="E132" s="252">
        <v>5.3999999999999999E-2</v>
      </c>
      <c r="F132" s="253"/>
      <c r="G132" s="254">
        <f>ROUND(E132*F132,2)</f>
        <v>0</v>
      </c>
      <c r="H132" s="253"/>
      <c r="I132" s="254">
        <f>ROUND(E132*H132,2)</f>
        <v>0</v>
      </c>
      <c r="J132" s="253"/>
      <c r="K132" s="254">
        <f>ROUND(E132*J132,2)</f>
        <v>0</v>
      </c>
      <c r="L132" s="254">
        <v>21</v>
      </c>
      <c r="M132" s="254">
        <f>G132*(1+L132/100)</f>
        <v>0</v>
      </c>
      <c r="N132" s="254">
        <v>2.5249999999999999</v>
      </c>
      <c r="O132" s="254">
        <f>ROUND(E132*N132,2)</f>
        <v>0.14000000000000001</v>
      </c>
      <c r="P132" s="254">
        <v>0</v>
      </c>
      <c r="Q132" s="254">
        <f>ROUND(E132*P132,2)</f>
        <v>0</v>
      </c>
      <c r="R132" s="254"/>
      <c r="S132" s="254" t="s">
        <v>125</v>
      </c>
      <c r="T132" s="255" t="s">
        <v>125</v>
      </c>
      <c r="U132" s="231">
        <v>0.47699999999999998</v>
      </c>
      <c r="V132" s="231">
        <f>ROUND(E132*U132,2)</f>
        <v>0.03</v>
      </c>
      <c r="W132" s="231"/>
      <c r="X132" s="231" t="s">
        <v>126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143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4" t="s">
        <v>220</v>
      </c>
      <c r="D133" s="257"/>
      <c r="E133" s="257"/>
      <c r="F133" s="257"/>
      <c r="G133" s="257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155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1" t="s">
        <v>235</v>
      </c>
      <c r="D134" s="232"/>
      <c r="E134" s="233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129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236</v>
      </c>
      <c r="D135" s="232"/>
      <c r="E135" s="233">
        <v>4.4999999999999998E-2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2" t="s">
        <v>131</v>
      </c>
      <c r="D136" s="234"/>
      <c r="E136" s="235">
        <v>4.4999999999999998E-2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129</v>
      </c>
      <c r="AH136" s="212">
        <v>1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3" t="s">
        <v>237</v>
      </c>
      <c r="D137" s="236"/>
      <c r="E137" s="237">
        <v>8.9999999999999993E-3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>
        <v>4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43" t="s">
        <v>120</v>
      </c>
      <c r="B138" s="244" t="s">
        <v>81</v>
      </c>
      <c r="C138" s="259" t="s">
        <v>82</v>
      </c>
      <c r="D138" s="245"/>
      <c r="E138" s="246"/>
      <c r="F138" s="247"/>
      <c r="G138" s="247">
        <f>SUMIF(AG139:AG163,"&lt;&gt;NOR",G139:G163)</f>
        <v>0</v>
      </c>
      <c r="H138" s="247"/>
      <c r="I138" s="247">
        <f>SUM(I139:I163)</f>
        <v>0</v>
      </c>
      <c r="J138" s="247"/>
      <c r="K138" s="247">
        <f>SUM(K139:K163)</f>
        <v>0</v>
      </c>
      <c r="L138" s="247"/>
      <c r="M138" s="247">
        <f>SUM(M139:M163)</f>
        <v>0</v>
      </c>
      <c r="N138" s="247"/>
      <c r="O138" s="247">
        <f>SUM(O139:O163)</f>
        <v>1.54</v>
      </c>
      <c r="P138" s="247"/>
      <c r="Q138" s="247">
        <f>SUM(Q139:Q163)</f>
        <v>0</v>
      </c>
      <c r="R138" s="247"/>
      <c r="S138" s="247"/>
      <c r="T138" s="248"/>
      <c r="U138" s="242"/>
      <c r="V138" s="242">
        <f>SUM(V139:V163)</f>
        <v>7.04</v>
      </c>
      <c r="W138" s="242"/>
      <c r="X138" s="242"/>
      <c r="AG138" t="s">
        <v>121</v>
      </c>
    </row>
    <row r="139" spans="1:60" outlineLevel="1" x14ac:dyDescent="0.2">
      <c r="A139" s="249">
        <v>26</v>
      </c>
      <c r="B139" s="250" t="s">
        <v>238</v>
      </c>
      <c r="C139" s="260" t="s">
        <v>239</v>
      </c>
      <c r="D139" s="251" t="s">
        <v>186</v>
      </c>
      <c r="E139" s="252">
        <v>2.33</v>
      </c>
      <c r="F139" s="253"/>
      <c r="G139" s="254">
        <f>ROUND(E139*F139,2)</f>
        <v>0</v>
      </c>
      <c r="H139" s="253"/>
      <c r="I139" s="254">
        <f>ROUND(E139*H139,2)</f>
        <v>0</v>
      </c>
      <c r="J139" s="253"/>
      <c r="K139" s="254">
        <f>ROUND(E139*J139,2)</f>
        <v>0</v>
      </c>
      <c r="L139" s="254">
        <v>21</v>
      </c>
      <c r="M139" s="254">
        <f>G139*(1+L139/100)</f>
        <v>0</v>
      </c>
      <c r="N139" s="254">
        <v>7.3899999999999993E-2</v>
      </c>
      <c r="O139" s="254">
        <f>ROUND(E139*N139,2)</f>
        <v>0.17</v>
      </c>
      <c r="P139" s="254">
        <v>0</v>
      </c>
      <c r="Q139" s="254">
        <f>ROUND(E139*P139,2)</f>
        <v>0</v>
      </c>
      <c r="R139" s="254"/>
      <c r="S139" s="254" t="s">
        <v>125</v>
      </c>
      <c r="T139" s="255" t="s">
        <v>125</v>
      </c>
      <c r="U139" s="231">
        <v>0.45200000000000001</v>
      </c>
      <c r="V139" s="231">
        <f>ROUND(E139*U139,2)</f>
        <v>1.05</v>
      </c>
      <c r="W139" s="231"/>
      <c r="X139" s="231" t="s">
        <v>126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127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1" t="s">
        <v>240</v>
      </c>
      <c r="D140" s="232"/>
      <c r="E140" s="233">
        <v>3.6</v>
      </c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129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241</v>
      </c>
      <c r="D141" s="232"/>
      <c r="E141" s="233">
        <v>-1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242</v>
      </c>
      <c r="D142" s="232"/>
      <c r="E142" s="233">
        <v>-0.27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2" t="s">
        <v>131</v>
      </c>
      <c r="D143" s="234"/>
      <c r="E143" s="235">
        <v>2.33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9">
        <v>27</v>
      </c>
      <c r="B144" s="250" t="s">
        <v>243</v>
      </c>
      <c r="C144" s="260" t="s">
        <v>244</v>
      </c>
      <c r="D144" s="251" t="s">
        <v>186</v>
      </c>
      <c r="E144" s="252">
        <v>2.5630000000000002</v>
      </c>
      <c r="F144" s="253"/>
      <c r="G144" s="254">
        <f>ROUND(E144*F144,2)</f>
        <v>0</v>
      </c>
      <c r="H144" s="253"/>
      <c r="I144" s="254">
        <f>ROUND(E144*H144,2)</f>
        <v>0</v>
      </c>
      <c r="J144" s="253"/>
      <c r="K144" s="254">
        <f>ROUND(E144*J144,2)</f>
        <v>0</v>
      </c>
      <c r="L144" s="254">
        <v>21</v>
      </c>
      <c r="M144" s="254">
        <f>G144*(1+L144/100)</f>
        <v>0</v>
      </c>
      <c r="N144" s="254">
        <v>0.13100000000000001</v>
      </c>
      <c r="O144" s="254">
        <f>ROUND(E144*N144,2)</f>
        <v>0.34</v>
      </c>
      <c r="P144" s="254">
        <v>0</v>
      </c>
      <c r="Q144" s="254">
        <f>ROUND(E144*P144,2)</f>
        <v>0</v>
      </c>
      <c r="R144" s="254" t="s">
        <v>173</v>
      </c>
      <c r="S144" s="254" t="s">
        <v>125</v>
      </c>
      <c r="T144" s="255" t="s">
        <v>125</v>
      </c>
      <c r="U144" s="231">
        <v>0</v>
      </c>
      <c r="V144" s="231">
        <f>ROUND(E144*U144,2)</f>
        <v>0</v>
      </c>
      <c r="W144" s="231"/>
      <c r="X144" s="231" t="s">
        <v>175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176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1" t="s">
        <v>240</v>
      </c>
      <c r="D145" s="232"/>
      <c r="E145" s="233">
        <v>3.6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129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241</v>
      </c>
      <c r="D146" s="232"/>
      <c r="E146" s="233">
        <v>-1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1" t="s">
        <v>242</v>
      </c>
      <c r="D147" s="232"/>
      <c r="E147" s="233">
        <v>-0.27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2" t="s">
        <v>131</v>
      </c>
      <c r="D148" s="234"/>
      <c r="E148" s="235">
        <v>2.33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129</v>
      </c>
      <c r="AH148" s="212">
        <v>1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3" t="s">
        <v>183</v>
      </c>
      <c r="D149" s="236"/>
      <c r="E149" s="237">
        <v>0.23300000000000001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129</v>
      </c>
      <c r="AH149" s="212">
        <v>4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9">
        <v>28</v>
      </c>
      <c r="B150" s="250" t="s">
        <v>245</v>
      </c>
      <c r="C150" s="260" t="s">
        <v>246</v>
      </c>
      <c r="D150" s="251" t="s">
        <v>186</v>
      </c>
      <c r="E150" s="252">
        <v>2.33</v>
      </c>
      <c r="F150" s="253"/>
      <c r="G150" s="254">
        <f>ROUND(E150*F150,2)</f>
        <v>0</v>
      </c>
      <c r="H150" s="253"/>
      <c r="I150" s="254">
        <f>ROUND(E150*H150,2)</f>
        <v>0</v>
      </c>
      <c r="J150" s="253"/>
      <c r="K150" s="254">
        <f>ROUND(E150*J150,2)</f>
        <v>0</v>
      </c>
      <c r="L150" s="254">
        <v>21</v>
      </c>
      <c r="M150" s="254">
        <f>G150*(1+L150/100)</f>
        <v>0</v>
      </c>
      <c r="N150" s="254">
        <v>0.30360999999999999</v>
      </c>
      <c r="O150" s="254">
        <f>ROUND(E150*N150,2)</f>
        <v>0.71</v>
      </c>
      <c r="P150" s="254">
        <v>0</v>
      </c>
      <c r="Q150" s="254">
        <f>ROUND(E150*P150,2)</f>
        <v>0</v>
      </c>
      <c r="R150" s="254"/>
      <c r="S150" s="254" t="s">
        <v>125</v>
      </c>
      <c r="T150" s="255" t="s">
        <v>125</v>
      </c>
      <c r="U150" s="231">
        <v>1.6E-2</v>
      </c>
      <c r="V150" s="231">
        <f>ROUND(E150*U150,2)</f>
        <v>0.04</v>
      </c>
      <c r="W150" s="231"/>
      <c r="X150" s="231" t="s">
        <v>126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127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240</v>
      </c>
      <c r="D151" s="232"/>
      <c r="E151" s="233">
        <v>3.6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129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1" t="s">
        <v>241</v>
      </c>
      <c r="D152" s="232"/>
      <c r="E152" s="233">
        <v>-1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1" t="s">
        <v>242</v>
      </c>
      <c r="D153" s="232"/>
      <c r="E153" s="233">
        <v>-0.27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129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2" t="s">
        <v>131</v>
      </c>
      <c r="D154" s="234"/>
      <c r="E154" s="235">
        <v>2.33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129</v>
      </c>
      <c r="AH154" s="212">
        <v>1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49">
        <v>29</v>
      </c>
      <c r="B155" s="250" t="s">
        <v>247</v>
      </c>
      <c r="C155" s="260" t="s">
        <v>248</v>
      </c>
      <c r="D155" s="251" t="s">
        <v>249</v>
      </c>
      <c r="E155" s="252">
        <v>14.5</v>
      </c>
      <c r="F155" s="253"/>
      <c r="G155" s="254">
        <f>ROUND(E155*F155,2)</f>
        <v>0</v>
      </c>
      <c r="H155" s="253"/>
      <c r="I155" s="254">
        <f>ROUND(E155*H155,2)</f>
        <v>0</v>
      </c>
      <c r="J155" s="253"/>
      <c r="K155" s="254">
        <f>ROUND(E155*J155,2)</f>
        <v>0</v>
      </c>
      <c r="L155" s="254">
        <v>21</v>
      </c>
      <c r="M155" s="254">
        <f>G155*(1+L155/100)</f>
        <v>0</v>
      </c>
      <c r="N155" s="254">
        <v>3.3E-4</v>
      </c>
      <c r="O155" s="254">
        <f>ROUND(E155*N155,2)</f>
        <v>0</v>
      </c>
      <c r="P155" s="254">
        <v>0</v>
      </c>
      <c r="Q155" s="254">
        <f>ROUND(E155*P155,2)</f>
        <v>0</v>
      </c>
      <c r="R155" s="254"/>
      <c r="S155" s="254" t="s">
        <v>125</v>
      </c>
      <c r="T155" s="255" t="s">
        <v>125</v>
      </c>
      <c r="U155" s="231">
        <v>0.41</v>
      </c>
      <c r="V155" s="231">
        <f>ROUND(E155*U155,2)</f>
        <v>5.95</v>
      </c>
      <c r="W155" s="231"/>
      <c r="X155" s="231" t="s">
        <v>126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127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1" t="s">
        <v>250</v>
      </c>
      <c r="D156" s="232"/>
      <c r="E156" s="233">
        <v>8.4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129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1" t="s">
        <v>251</v>
      </c>
      <c r="D157" s="232"/>
      <c r="E157" s="233">
        <v>4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129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61" t="s">
        <v>252</v>
      </c>
      <c r="D158" s="232"/>
      <c r="E158" s="233">
        <v>2.1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129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2" t="s">
        <v>131</v>
      </c>
      <c r="D159" s="234"/>
      <c r="E159" s="235">
        <v>14.5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129</v>
      </c>
      <c r="AH159" s="212">
        <v>1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9">
        <v>30</v>
      </c>
      <c r="B160" s="250" t="s">
        <v>253</v>
      </c>
      <c r="C160" s="260" t="s">
        <v>254</v>
      </c>
      <c r="D160" s="251" t="s">
        <v>216</v>
      </c>
      <c r="E160" s="252">
        <v>4</v>
      </c>
      <c r="F160" s="253"/>
      <c r="G160" s="254">
        <f>ROUND(E160*F160,2)</f>
        <v>0</v>
      </c>
      <c r="H160" s="253"/>
      <c r="I160" s="254">
        <f>ROUND(E160*H160,2)</f>
        <v>0</v>
      </c>
      <c r="J160" s="253"/>
      <c r="K160" s="254">
        <f>ROUND(E160*J160,2)</f>
        <v>0</v>
      </c>
      <c r="L160" s="254">
        <v>21</v>
      </c>
      <c r="M160" s="254">
        <f>G160*(1+L160/100)</f>
        <v>0</v>
      </c>
      <c r="N160" s="254">
        <v>8.1000000000000003E-2</v>
      </c>
      <c r="O160" s="254">
        <f>ROUND(E160*N160,2)</f>
        <v>0.32</v>
      </c>
      <c r="P160" s="254">
        <v>0</v>
      </c>
      <c r="Q160" s="254">
        <f>ROUND(E160*P160,2)</f>
        <v>0</v>
      </c>
      <c r="R160" s="254"/>
      <c r="S160" s="254" t="s">
        <v>255</v>
      </c>
      <c r="T160" s="255" t="s">
        <v>256</v>
      </c>
      <c r="U160" s="231">
        <v>0</v>
      </c>
      <c r="V160" s="231">
        <f>ROUND(E160*U160,2)</f>
        <v>0</v>
      </c>
      <c r="W160" s="231"/>
      <c r="X160" s="231" t="s">
        <v>126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143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29"/>
      <c r="B161" s="230"/>
      <c r="C161" s="264" t="s">
        <v>257</v>
      </c>
      <c r="D161" s="257"/>
      <c r="E161" s="257"/>
      <c r="F161" s="257"/>
      <c r="G161" s="257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155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56" t="str">
        <f>C161</f>
        <v>Parkovací retardér, opatření proti poškození nabíjecí stanice automobilem, dodávka včetně kotvících prvků, reflexní povrchová úprava žlutočerná.</v>
      </c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61" t="s">
        <v>258</v>
      </c>
      <c r="D162" s="232"/>
      <c r="E162" s="233">
        <v>4</v>
      </c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129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2" t="s">
        <v>131</v>
      </c>
      <c r="D163" s="234"/>
      <c r="E163" s="235">
        <v>4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129</v>
      </c>
      <c r="AH163" s="212">
        <v>1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243" t="s">
        <v>120</v>
      </c>
      <c r="B164" s="244" t="s">
        <v>83</v>
      </c>
      <c r="C164" s="259" t="s">
        <v>84</v>
      </c>
      <c r="D164" s="245"/>
      <c r="E164" s="246"/>
      <c r="F164" s="247"/>
      <c r="G164" s="247">
        <f>SUMIF(AG165:AG194,"&lt;&gt;NOR",G165:G194)</f>
        <v>0</v>
      </c>
      <c r="H164" s="247"/>
      <c r="I164" s="247">
        <f>SUM(I165:I194)</f>
        <v>0</v>
      </c>
      <c r="J164" s="247"/>
      <c r="K164" s="247">
        <f>SUM(K165:K194)</f>
        <v>0</v>
      </c>
      <c r="L164" s="247"/>
      <c r="M164" s="247">
        <f>SUM(M165:M194)</f>
        <v>0</v>
      </c>
      <c r="N164" s="247"/>
      <c r="O164" s="247">
        <f>SUM(O165:O194)</f>
        <v>3</v>
      </c>
      <c r="P164" s="247"/>
      <c r="Q164" s="247">
        <f>SUM(Q165:Q194)</f>
        <v>0</v>
      </c>
      <c r="R164" s="247"/>
      <c r="S164" s="247"/>
      <c r="T164" s="248"/>
      <c r="U164" s="242"/>
      <c r="V164" s="242">
        <f>SUM(V165:V194)</f>
        <v>5.29</v>
      </c>
      <c r="W164" s="242"/>
      <c r="X164" s="242"/>
      <c r="AG164" t="s">
        <v>121</v>
      </c>
    </row>
    <row r="165" spans="1:60" ht="22.5" outlineLevel="1" x14ac:dyDescent="0.2">
      <c r="A165" s="249">
        <v>31</v>
      </c>
      <c r="B165" s="250" t="s">
        <v>259</v>
      </c>
      <c r="C165" s="260" t="s">
        <v>260</v>
      </c>
      <c r="D165" s="251" t="s">
        <v>249</v>
      </c>
      <c r="E165" s="252">
        <v>5.8</v>
      </c>
      <c r="F165" s="253"/>
      <c r="G165" s="254">
        <f>ROUND(E165*F165,2)</f>
        <v>0</v>
      </c>
      <c r="H165" s="253"/>
      <c r="I165" s="254">
        <f>ROUND(E165*H165,2)</f>
        <v>0</v>
      </c>
      <c r="J165" s="253"/>
      <c r="K165" s="254">
        <f>ROUND(E165*J165,2)</f>
        <v>0</v>
      </c>
      <c r="L165" s="254">
        <v>21</v>
      </c>
      <c r="M165" s="254">
        <f>G165*(1+L165/100)</f>
        <v>0</v>
      </c>
      <c r="N165" s="254">
        <v>0.24357999999999999</v>
      </c>
      <c r="O165" s="254">
        <f>ROUND(E165*N165,2)</f>
        <v>1.41</v>
      </c>
      <c r="P165" s="254">
        <v>0</v>
      </c>
      <c r="Q165" s="254">
        <f>ROUND(E165*P165,2)</f>
        <v>0</v>
      </c>
      <c r="R165" s="254"/>
      <c r="S165" s="254" t="s">
        <v>125</v>
      </c>
      <c r="T165" s="255" t="s">
        <v>125</v>
      </c>
      <c r="U165" s="231">
        <v>0.33704000000000001</v>
      </c>
      <c r="V165" s="231">
        <f>ROUND(E165*U165,2)</f>
        <v>1.95</v>
      </c>
      <c r="W165" s="231"/>
      <c r="X165" s="231" t="s">
        <v>126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61" t="s">
        <v>261</v>
      </c>
      <c r="D166" s="232"/>
      <c r="E166" s="233">
        <v>5.8</v>
      </c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129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2" t="s">
        <v>131</v>
      </c>
      <c r="D167" s="234"/>
      <c r="E167" s="235">
        <v>5.8</v>
      </c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129</v>
      </c>
      <c r="AH167" s="212">
        <v>1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49">
        <v>32</v>
      </c>
      <c r="B168" s="250" t="s">
        <v>262</v>
      </c>
      <c r="C168" s="260" t="s">
        <v>263</v>
      </c>
      <c r="D168" s="251" t="s">
        <v>124</v>
      </c>
      <c r="E168" s="252">
        <v>0.57999999999999996</v>
      </c>
      <c r="F168" s="253"/>
      <c r="G168" s="254">
        <f>ROUND(E168*F168,2)</f>
        <v>0</v>
      </c>
      <c r="H168" s="253"/>
      <c r="I168" s="254">
        <f>ROUND(E168*H168,2)</f>
        <v>0</v>
      </c>
      <c r="J168" s="253"/>
      <c r="K168" s="254">
        <f>ROUND(E168*J168,2)</f>
        <v>0</v>
      </c>
      <c r="L168" s="254">
        <v>21</v>
      </c>
      <c r="M168" s="254">
        <f>G168*(1+L168/100)</f>
        <v>0</v>
      </c>
      <c r="N168" s="254">
        <v>2.5249999999999999</v>
      </c>
      <c r="O168" s="254">
        <f>ROUND(E168*N168,2)</f>
        <v>1.46</v>
      </c>
      <c r="P168" s="254">
        <v>0</v>
      </c>
      <c r="Q168" s="254">
        <f>ROUND(E168*P168,2)</f>
        <v>0</v>
      </c>
      <c r="R168" s="254"/>
      <c r="S168" s="254" t="s">
        <v>125</v>
      </c>
      <c r="T168" s="255" t="s">
        <v>125</v>
      </c>
      <c r="U168" s="231">
        <v>1.4419999999999999</v>
      </c>
      <c r="V168" s="231">
        <f>ROUND(E168*U168,2)</f>
        <v>0.84</v>
      </c>
      <c r="W168" s="231"/>
      <c r="X168" s="231" t="s">
        <v>126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127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61" t="s">
        <v>264</v>
      </c>
      <c r="D169" s="232"/>
      <c r="E169" s="233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129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61" t="s">
        <v>265</v>
      </c>
      <c r="D170" s="232"/>
      <c r="E170" s="233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  <c r="R170" s="231"/>
      <c r="S170" s="231"/>
      <c r="T170" s="231"/>
      <c r="U170" s="231"/>
      <c r="V170" s="231"/>
      <c r="W170" s="231"/>
      <c r="X170" s="23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129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266</v>
      </c>
      <c r="D171" s="232"/>
      <c r="E171" s="233">
        <v>0.57999999999999996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129</v>
      </c>
      <c r="AH171" s="212">
        <v>5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62" t="s">
        <v>131</v>
      </c>
      <c r="D172" s="234"/>
      <c r="E172" s="235">
        <v>0.57999999999999996</v>
      </c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  <c r="R172" s="231"/>
      <c r="S172" s="231"/>
      <c r="T172" s="231"/>
      <c r="U172" s="231"/>
      <c r="V172" s="231"/>
      <c r="W172" s="231"/>
      <c r="X172" s="23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129</v>
      </c>
      <c r="AH172" s="212">
        <v>1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49">
        <v>33</v>
      </c>
      <c r="B173" s="250" t="s">
        <v>267</v>
      </c>
      <c r="C173" s="260" t="s">
        <v>268</v>
      </c>
      <c r="D173" s="251" t="s">
        <v>186</v>
      </c>
      <c r="E173" s="252">
        <v>2.7</v>
      </c>
      <c r="F173" s="253"/>
      <c r="G173" s="254">
        <f>ROUND(E173*F173,2)</f>
        <v>0</v>
      </c>
      <c r="H173" s="253"/>
      <c r="I173" s="254">
        <f>ROUND(E173*H173,2)</f>
        <v>0</v>
      </c>
      <c r="J173" s="253"/>
      <c r="K173" s="254">
        <f>ROUND(E173*J173,2)</f>
        <v>0</v>
      </c>
      <c r="L173" s="254">
        <v>21</v>
      </c>
      <c r="M173" s="254">
        <f>G173*(1+L173/100)</f>
        <v>0</v>
      </c>
      <c r="N173" s="254">
        <v>0</v>
      </c>
      <c r="O173" s="254">
        <f>ROUND(E173*N173,2)</f>
        <v>0</v>
      </c>
      <c r="P173" s="254">
        <v>0</v>
      </c>
      <c r="Q173" s="254">
        <f>ROUND(E173*P173,2)</f>
        <v>0</v>
      </c>
      <c r="R173" s="254"/>
      <c r="S173" s="254" t="s">
        <v>125</v>
      </c>
      <c r="T173" s="255" t="s">
        <v>125</v>
      </c>
      <c r="U173" s="231">
        <v>0.125</v>
      </c>
      <c r="V173" s="231">
        <f>ROUND(E173*U173,2)</f>
        <v>0.34</v>
      </c>
      <c r="W173" s="231"/>
      <c r="X173" s="231" t="s">
        <v>126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127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61" t="s">
        <v>269</v>
      </c>
      <c r="D174" s="232"/>
      <c r="E174" s="233">
        <v>2.7</v>
      </c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129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2" t="s">
        <v>131</v>
      </c>
      <c r="D175" s="234"/>
      <c r="E175" s="235">
        <v>2.7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129</v>
      </c>
      <c r="AH175" s="212">
        <v>1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9">
        <v>34</v>
      </c>
      <c r="B176" s="250" t="s">
        <v>270</v>
      </c>
      <c r="C176" s="260" t="s">
        <v>271</v>
      </c>
      <c r="D176" s="251" t="s">
        <v>186</v>
      </c>
      <c r="E176" s="252">
        <v>2.7</v>
      </c>
      <c r="F176" s="253"/>
      <c r="G176" s="254">
        <f>ROUND(E176*F176,2)</f>
        <v>0</v>
      </c>
      <c r="H176" s="253"/>
      <c r="I176" s="254">
        <f>ROUND(E176*H176,2)</f>
        <v>0</v>
      </c>
      <c r="J176" s="253"/>
      <c r="K176" s="254">
        <f>ROUND(E176*J176,2)</f>
        <v>0</v>
      </c>
      <c r="L176" s="254">
        <v>21</v>
      </c>
      <c r="M176" s="254">
        <f>G176*(1+L176/100)</f>
        <v>0</v>
      </c>
      <c r="N176" s="254">
        <v>7.6000000000000004E-4</v>
      </c>
      <c r="O176" s="254">
        <f>ROUND(E176*N176,2)</f>
        <v>0</v>
      </c>
      <c r="P176" s="254">
        <v>0</v>
      </c>
      <c r="Q176" s="254">
        <f>ROUND(E176*P176,2)</f>
        <v>0</v>
      </c>
      <c r="R176" s="254"/>
      <c r="S176" s="254" t="s">
        <v>125</v>
      </c>
      <c r="T176" s="255" t="s">
        <v>125</v>
      </c>
      <c r="U176" s="231">
        <v>0.311</v>
      </c>
      <c r="V176" s="231">
        <f>ROUND(E176*U176,2)</f>
        <v>0.84</v>
      </c>
      <c r="W176" s="231"/>
      <c r="X176" s="231" t="s">
        <v>126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127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1" t="s">
        <v>269</v>
      </c>
      <c r="D177" s="232"/>
      <c r="E177" s="233">
        <v>2.7</v>
      </c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129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2" t="s">
        <v>131</v>
      </c>
      <c r="D178" s="234"/>
      <c r="E178" s="235">
        <v>2.7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129</v>
      </c>
      <c r="AH178" s="212">
        <v>1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49">
        <v>35</v>
      </c>
      <c r="B179" s="250" t="s">
        <v>272</v>
      </c>
      <c r="C179" s="260" t="s">
        <v>273</v>
      </c>
      <c r="D179" s="251" t="s">
        <v>216</v>
      </c>
      <c r="E179" s="252">
        <v>1</v>
      </c>
      <c r="F179" s="253"/>
      <c r="G179" s="254">
        <f>ROUND(E179*F179,2)</f>
        <v>0</v>
      </c>
      <c r="H179" s="253"/>
      <c r="I179" s="254">
        <f>ROUND(E179*H179,2)</f>
        <v>0</v>
      </c>
      <c r="J179" s="253"/>
      <c r="K179" s="254">
        <f>ROUND(E179*J179,2)</f>
        <v>0</v>
      </c>
      <c r="L179" s="254">
        <v>21</v>
      </c>
      <c r="M179" s="254">
        <f>G179*(1+L179/100)</f>
        <v>0</v>
      </c>
      <c r="N179" s="254">
        <v>0.11840000000000001</v>
      </c>
      <c r="O179" s="254">
        <f>ROUND(E179*N179,2)</f>
        <v>0.12</v>
      </c>
      <c r="P179" s="254">
        <v>0</v>
      </c>
      <c r="Q179" s="254">
        <f>ROUND(E179*P179,2)</f>
        <v>0</v>
      </c>
      <c r="R179" s="254"/>
      <c r="S179" s="254" t="s">
        <v>125</v>
      </c>
      <c r="T179" s="255" t="s">
        <v>125</v>
      </c>
      <c r="U179" s="231">
        <v>0.91800000000000004</v>
      </c>
      <c r="V179" s="231">
        <f>ROUND(E179*U179,2)</f>
        <v>0.92</v>
      </c>
      <c r="W179" s="231"/>
      <c r="X179" s="231" t="s">
        <v>126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143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61" t="s">
        <v>274</v>
      </c>
      <c r="D180" s="232"/>
      <c r="E180" s="233">
        <v>1</v>
      </c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129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49">
        <v>36</v>
      </c>
      <c r="B181" s="250" t="s">
        <v>275</v>
      </c>
      <c r="C181" s="260" t="s">
        <v>276</v>
      </c>
      <c r="D181" s="251" t="s">
        <v>216</v>
      </c>
      <c r="E181" s="252">
        <v>1</v>
      </c>
      <c r="F181" s="253"/>
      <c r="G181" s="254">
        <f>ROUND(E181*F181,2)</f>
        <v>0</v>
      </c>
      <c r="H181" s="253"/>
      <c r="I181" s="254">
        <f>ROUND(E181*H181,2)</f>
        <v>0</v>
      </c>
      <c r="J181" s="253"/>
      <c r="K181" s="254">
        <f>ROUND(E181*J181,2)</f>
        <v>0</v>
      </c>
      <c r="L181" s="254">
        <v>21</v>
      </c>
      <c r="M181" s="254">
        <f>G181*(1+L181/100)</f>
        <v>0</v>
      </c>
      <c r="N181" s="254">
        <v>0</v>
      </c>
      <c r="O181" s="254">
        <f>ROUND(E181*N181,2)</f>
        <v>0</v>
      </c>
      <c r="P181" s="254">
        <v>0</v>
      </c>
      <c r="Q181" s="254">
        <f>ROUND(E181*P181,2)</f>
        <v>0</v>
      </c>
      <c r="R181" s="254" t="s">
        <v>173</v>
      </c>
      <c r="S181" s="254" t="s">
        <v>125</v>
      </c>
      <c r="T181" s="255" t="s">
        <v>125</v>
      </c>
      <c r="U181" s="231">
        <v>0</v>
      </c>
      <c r="V181" s="231">
        <f>ROUND(E181*U181,2)</f>
        <v>0</v>
      </c>
      <c r="W181" s="231"/>
      <c r="X181" s="231" t="s">
        <v>175</v>
      </c>
      <c r="Y181" s="212"/>
      <c r="Z181" s="212"/>
      <c r="AA181" s="212"/>
      <c r="AB181" s="212"/>
      <c r="AC181" s="212"/>
      <c r="AD181" s="212"/>
      <c r="AE181" s="212"/>
      <c r="AF181" s="212"/>
      <c r="AG181" s="212" t="s">
        <v>277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64" t="s">
        <v>278</v>
      </c>
      <c r="D182" s="257"/>
      <c r="E182" s="257"/>
      <c r="F182" s="257"/>
      <c r="G182" s="257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155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1" t="s">
        <v>274</v>
      </c>
      <c r="D183" s="232"/>
      <c r="E183" s="233">
        <v>1</v>
      </c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129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49">
        <v>37</v>
      </c>
      <c r="B184" s="250" t="s">
        <v>279</v>
      </c>
      <c r="C184" s="260" t="s">
        <v>280</v>
      </c>
      <c r="D184" s="251" t="s">
        <v>216</v>
      </c>
      <c r="E184" s="252">
        <v>1</v>
      </c>
      <c r="F184" s="253"/>
      <c r="G184" s="254">
        <f>ROUND(E184*F184,2)</f>
        <v>0</v>
      </c>
      <c r="H184" s="253"/>
      <c r="I184" s="254">
        <f>ROUND(E184*H184,2)</f>
        <v>0</v>
      </c>
      <c r="J184" s="253"/>
      <c r="K184" s="254">
        <f>ROUND(E184*J184,2)</f>
        <v>0</v>
      </c>
      <c r="L184" s="254">
        <v>21</v>
      </c>
      <c r="M184" s="254">
        <f>G184*(1+L184/100)</f>
        <v>0</v>
      </c>
      <c r="N184" s="254">
        <v>0</v>
      </c>
      <c r="O184" s="254">
        <f>ROUND(E184*N184,2)</f>
        <v>0</v>
      </c>
      <c r="P184" s="254">
        <v>0</v>
      </c>
      <c r="Q184" s="254">
        <f>ROUND(E184*P184,2)</f>
        <v>0</v>
      </c>
      <c r="R184" s="254" t="s">
        <v>173</v>
      </c>
      <c r="S184" s="254" t="s">
        <v>125</v>
      </c>
      <c r="T184" s="255" t="s">
        <v>125</v>
      </c>
      <c r="U184" s="231">
        <v>0</v>
      </c>
      <c r="V184" s="231">
        <f>ROUND(E184*U184,2)</f>
        <v>0</v>
      </c>
      <c r="W184" s="231"/>
      <c r="X184" s="231" t="s">
        <v>175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277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64" t="s">
        <v>281</v>
      </c>
      <c r="D185" s="257"/>
      <c r="E185" s="257"/>
      <c r="F185" s="257"/>
      <c r="G185" s="257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155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61" t="s">
        <v>274</v>
      </c>
      <c r="D186" s="232"/>
      <c r="E186" s="233">
        <v>1</v>
      </c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129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2.5" outlineLevel="1" x14ac:dyDescent="0.2">
      <c r="A187" s="249">
        <v>38</v>
      </c>
      <c r="B187" s="250" t="s">
        <v>282</v>
      </c>
      <c r="C187" s="260" t="s">
        <v>283</v>
      </c>
      <c r="D187" s="251" t="s">
        <v>216</v>
      </c>
      <c r="E187" s="252">
        <v>2</v>
      </c>
      <c r="F187" s="253"/>
      <c r="G187" s="254">
        <f>ROUND(E187*F187,2)</f>
        <v>0</v>
      </c>
      <c r="H187" s="253"/>
      <c r="I187" s="254">
        <f>ROUND(E187*H187,2)</f>
        <v>0</v>
      </c>
      <c r="J187" s="253"/>
      <c r="K187" s="254">
        <f>ROUND(E187*J187,2)</f>
        <v>0</v>
      </c>
      <c r="L187" s="254">
        <v>21</v>
      </c>
      <c r="M187" s="254">
        <f>G187*(1+L187/100)</f>
        <v>0</v>
      </c>
      <c r="N187" s="254">
        <v>0</v>
      </c>
      <c r="O187" s="254">
        <f>ROUND(E187*N187,2)</f>
        <v>0</v>
      </c>
      <c r="P187" s="254">
        <v>0</v>
      </c>
      <c r="Q187" s="254">
        <f>ROUND(E187*P187,2)</f>
        <v>0</v>
      </c>
      <c r="R187" s="254"/>
      <c r="S187" s="254" t="s">
        <v>125</v>
      </c>
      <c r="T187" s="255" t="s">
        <v>125</v>
      </c>
      <c r="U187" s="231">
        <v>0.2</v>
      </c>
      <c r="V187" s="231">
        <f>ROUND(E187*U187,2)</f>
        <v>0.4</v>
      </c>
      <c r="W187" s="231"/>
      <c r="X187" s="231" t="s">
        <v>126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143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61" t="s">
        <v>284</v>
      </c>
      <c r="D188" s="232"/>
      <c r="E188" s="233"/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129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61" t="s">
        <v>285</v>
      </c>
      <c r="D189" s="232"/>
      <c r="E189" s="233">
        <v>1</v>
      </c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129</v>
      </c>
      <c r="AH189" s="212">
        <v>5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61" t="s">
        <v>286</v>
      </c>
      <c r="D190" s="232"/>
      <c r="E190" s="233">
        <v>1</v>
      </c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129</v>
      </c>
      <c r="AH190" s="212">
        <v>5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9">
        <v>39</v>
      </c>
      <c r="B191" s="250" t="s">
        <v>287</v>
      </c>
      <c r="C191" s="260" t="s">
        <v>288</v>
      </c>
      <c r="D191" s="251" t="s">
        <v>216</v>
      </c>
      <c r="E191" s="252">
        <v>1</v>
      </c>
      <c r="F191" s="253"/>
      <c r="G191" s="254">
        <f>ROUND(E191*F191,2)</f>
        <v>0</v>
      </c>
      <c r="H191" s="253"/>
      <c r="I191" s="254">
        <f>ROUND(E191*H191,2)</f>
        <v>0</v>
      </c>
      <c r="J191" s="253"/>
      <c r="K191" s="254">
        <f>ROUND(E191*J191,2)</f>
        <v>0</v>
      </c>
      <c r="L191" s="254">
        <v>21</v>
      </c>
      <c r="M191" s="254">
        <f>G191*(1+L191/100)</f>
        <v>0</v>
      </c>
      <c r="N191" s="254">
        <v>5.1000000000000004E-3</v>
      </c>
      <c r="O191" s="254">
        <f>ROUND(E191*N191,2)</f>
        <v>0.01</v>
      </c>
      <c r="P191" s="254">
        <v>0</v>
      </c>
      <c r="Q191" s="254">
        <f>ROUND(E191*P191,2)</f>
        <v>0</v>
      </c>
      <c r="R191" s="254" t="s">
        <v>173</v>
      </c>
      <c r="S191" s="254" t="s">
        <v>125</v>
      </c>
      <c r="T191" s="255" t="s">
        <v>125</v>
      </c>
      <c r="U191" s="231">
        <v>0</v>
      </c>
      <c r="V191" s="231">
        <f>ROUND(E191*U191,2)</f>
        <v>0</v>
      </c>
      <c r="W191" s="231"/>
      <c r="X191" s="231" t="s">
        <v>175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277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61" t="s">
        <v>274</v>
      </c>
      <c r="D192" s="232"/>
      <c r="E192" s="233">
        <v>1</v>
      </c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129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49">
        <v>40</v>
      </c>
      <c r="B193" s="250" t="s">
        <v>289</v>
      </c>
      <c r="C193" s="260" t="s">
        <v>290</v>
      </c>
      <c r="D193" s="251" t="s">
        <v>216</v>
      </c>
      <c r="E193" s="252">
        <v>1</v>
      </c>
      <c r="F193" s="253"/>
      <c r="G193" s="254">
        <f>ROUND(E193*F193,2)</f>
        <v>0</v>
      </c>
      <c r="H193" s="253"/>
      <c r="I193" s="254">
        <f>ROUND(E193*H193,2)</f>
        <v>0</v>
      </c>
      <c r="J193" s="253"/>
      <c r="K193" s="254">
        <f>ROUND(E193*J193,2)</f>
        <v>0</v>
      </c>
      <c r="L193" s="254">
        <v>21</v>
      </c>
      <c r="M193" s="254">
        <f>G193*(1+L193/100)</f>
        <v>0</v>
      </c>
      <c r="N193" s="254">
        <v>3.0000000000000001E-3</v>
      </c>
      <c r="O193" s="254">
        <f>ROUND(E193*N193,2)</f>
        <v>0</v>
      </c>
      <c r="P193" s="254">
        <v>0</v>
      </c>
      <c r="Q193" s="254">
        <f>ROUND(E193*P193,2)</f>
        <v>0</v>
      </c>
      <c r="R193" s="254" t="s">
        <v>173</v>
      </c>
      <c r="S193" s="254" t="s">
        <v>125</v>
      </c>
      <c r="T193" s="255" t="s">
        <v>125</v>
      </c>
      <c r="U193" s="231">
        <v>0</v>
      </c>
      <c r="V193" s="231">
        <f>ROUND(E193*U193,2)</f>
        <v>0</v>
      </c>
      <c r="W193" s="231"/>
      <c r="X193" s="231" t="s">
        <v>175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277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61" t="s">
        <v>274</v>
      </c>
      <c r="D194" s="232"/>
      <c r="E194" s="233">
        <v>1</v>
      </c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129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5.5" x14ac:dyDescent="0.2">
      <c r="A195" s="243" t="s">
        <v>120</v>
      </c>
      <c r="B195" s="244" t="s">
        <v>85</v>
      </c>
      <c r="C195" s="259" t="s">
        <v>86</v>
      </c>
      <c r="D195" s="245"/>
      <c r="E195" s="246"/>
      <c r="F195" s="247"/>
      <c r="G195" s="247">
        <f>SUMIF(AG196:AG199,"&lt;&gt;NOR",G196:G199)</f>
        <v>0</v>
      </c>
      <c r="H195" s="247"/>
      <c r="I195" s="247">
        <f>SUM(I196:I199)</f>
        <v>0</v>
      </c>
      <c r="J195" s="247"/>
      <c r="K195" s="247">
        <f>SUM(K196:K199)</f>
        <v>0</v>
      </c>
      <c r="L195" s="247"/>
      <c r="M195" s="247">
        <f>SUM(M196:M199)</f>
        <v>0</v>
      </c>
      <c r="N195" s="247"/>
      <c r="O195" s="247">
        <f>SUM(O196:O199)</f>
        <v>0</v>
      </c>
      <c r="P195" s="247"/>
      <c r="Q195" s="247">
        <f>SUM(Q196:Q199)</f>
        <v>0</v>
      </c>
      <c r="R195" s="247"/>
      <c r="S195" s="247"/>
      <c r="T195" s="248"/>
      <c r="U195" s="242"/>
      <c r="V195" s="242">
        <f>SUM(V196:V199)</f>
        <v>4.5199999999999996</v>
      </c>
      <c r="W195" s="242"/>
      <c r="X195" s="242"/>
      <c r="AG195" t="s">
        <v>121</v>
      </c>
    </row>
    <row r="196" spans="1:60" outlineLevel="1" x14ac:dyDescent="0.2">
      <c r="A196" s="249">
        <v>41</v>
      </c>
      <c r="B196" s="250" t="s">
        <v>291</v>
      </c>
      <c r="C196" s="260" t="s">
        <v>292</v>
      </c>
      <c r="D196" s="251" t="s">
        <v>186</v>
      </c>
      <c r="E196" s="252">
        <v>32.5</v>
      </c>
      <c r="F196" s="253"/>
      <c r="G196" s="254">
        <f>ROUND(E196*F196,2)</f>
        <v>0</v>
      </c>
      <c r="H196" s="253"/>
      <c r="I196" s="254">
        <f>ROUND(E196*H196,2)</f>
        <v>0</v>
      </c>
      <c r="J196" s="253"/>
      <c r="K196" s="254">
        <f>ROUND(E196*J196,2)</f>
        <v>0</v>
      </c>
      <c r="L196" s="254">
        <v>21</v>
      </c>
      <c r="M196" s="254">
        <f>G196*(1+L196/100)</f>
        <v>0</v>
      </c>
      <c r="N196" s="254">
        <v>0</v>
      </c>
      <c r="O196" s="254">
        <f>ROUND(E196*N196,2)</f>
        <v>0</v>
      </c>
      <c r="P196" s="254">
        <v>0</v>
      </c>
      <c r="Q196" s="254">
        <f>ROUND(E196*P196,2)</f>
        <v>0</v>
      </c>
      <c r="R196" s="254"/>
      <c r="S196" s="254" t="s">
        <v>125</v>
      </c>
      <c r="T196" s="255" t="s">
        <v>125</v>
      </c>
      <c r="U196" s="231">
        <v>0.13900000000000001</v>
      </c>
      <c r="V196" s="231">
        <f>ROUND(E196*U196,2)</f>
        <v>4.5199999999999996</v>
      </c>
      <c r="W196" s="231"/>
      <c r="X196" s="231" t="s">
        <v>126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127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 x14ac:dyDescent="0.2">
      <c r="A197" s="229"/>
      <c r="B197" s="230"/>
      <c r="C197" s="264" t="s">
        <v>293</v>
      </c>
      <c r="D197" s="257"/>
      <c r="E197" s="257"/>
      <c r="F197" s="257"/>
      <c r="G197" s="257"/>
      <c r="H197" s="231"/>
      <c r="I197" s="231"/>
      <c r="J197" s="231"/>
      <c r="K197" s="231"/>
      <c r="L197" s="231"/>
      <c r="M197" s="231"/>
      <c r="N197" s="231"/>
      <c r="O197" s="231"/>
      <c r="P197" s="231"/>
      <c r="Q197" s="231"/>
      <c r="R197" s="231"/>
      <c r="S197" s="231"/>
      <c r="T197" s="231"/>
      <c r="U197" s="231"/>
      <c r="V197" s="231"/>
      <c r="W197" s="231"/>
      <c r="X197" s="23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155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56" t="str">
        <f>C197</f>
        <v>Položka je určena pro vyčištění ostatních objektů (např. kanálů, zásobníků, kůlen apod.) - vynesení zbytků stavebního rumu, kropení a 2 x zametení podlah, oprášení stěn a výplní otvorů.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61" t="s">
        <v>294</v>
      </c>
      <c r="D198" s="232"/>
      <c r="E198" s="233">
        <v>32.5</v>
      </c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1"/>
      <c r="U198" s="231"/>
      <c r="V198" s="231"/>
      <c r="W198" s="231"/>
      <c r="X198" s="23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129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62" t="s">
        <v>131</v>
      </c>
      <c r="D199" s="234"/>
      <c r="E199" s="235">
        <v>32.5</v>
      </c>
      <c r="F199" s="231"/>
      <c r="G199" s="231"/>
      <c r="H199" s="231"/>
      <c r="I199" s="231"/>
      <c r="J199" s="231"/>
      <c r="K199" s="231"/>
      <c r="L199" s="231"/>
      <c r="M199" s="231"/>
      <c r="N199" s="231"/>
      <c r="O199" s="231"/>
      <c r="P199" s="231"/>
      <c r="Q199" s="231"/>
      <c r="R199" s="231"/>
      <c r="S199" s="231"/>
      <c r="T199" s="231"/>
      <c r="U199" s="231"/>
      <c r="V199" s="231"/>
      <c r="W199" s="231"/>
      <c r="X199" s="23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129</v>
      </c>
      <c r="AH199" s="212">
        <v>1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43" t="s">
        <v>120</v>
      </c>
      <c r="B200" s="244" t="s">
        <v>87</v>
      </c>
      <c r="C200" s="259" t="s">
        <v>88</v>
      </c>
      <c r="D200" s="245"/>
      <c r="E200" s="246"/>
      <c r="F200" s="247"/>
      <c r="G200" s="247">
        <f>SUMIF(AG201:AG201,"&lt;&gt;NOR",G201:G201)</f>
        <v>0</v>
      </c>
      <c r="H200" s="247"/>
      <c r="I200" s="247">
        <f>SUM(I201:I201)</f>
        <v>0</v>
      </c>
      <c r="J200" s="247"/>
      <c r="K200" s="247">
        <f>SUM(K201:K201)</f>
        <v>0</v>
      </c>
      <c r="L200" s="247"/>
      <c r="M200" s="247">
        <f>SUM(M201:M201)</f>
        <v>0</v>
      </c>
      <c r="N200" s="247"/>
      <c r="O200" s="247">
        <f>SUM(O201:O201)</f>
        <v>0</v>
      </c>
      <c r="P200" s="247"/>
      <c r="Q200" s="247">
        <f>SUM(Q201:Q201)</f>
        <v>0</v>
      </c>
      <c r="R200" s="247"/>
      <c r="S200" s="247"/>
      <c r="T200" s="248"/>
      <c r="U200" s="242"/>
      <c r="V200" s="242">
        <f>SUM(V201:V201)</f>
        <v>2.99</v>
      </c>
      <c r="W200" s="242"/>
      <c r="X200" s="242"/>
      <c r="AG200" t="s">
        <v>121</v>
      </c>
    </row>
    <row r="201" spans="1:60" outlineLevel="1" x14ac:dyDescent="0.2">
      <c r="A201" s="249">
        <v>42</v>
      </c>
      <c r="B201" s="250" t="s">
        <v>295</v>
      </c>
      <c r="C201" s="260" t="s">
        <v>296</v>
      </c>
      <c r="D201" s="251" t="s">
        <v>172</v>
      </c>
      <c r="E201" s="252">
        <v>7.6539099999999998</v>
      </c>
      <c r="F201" s="253"/>
      <c r="G201" s="254">
        <f>ROUND(E201*F201,2)</f>
        <v>0</v>
      </c>
      <c r="H201" s="253"/>
      <c r="I201" s="254">
        <f>ROUND(E201*H201,2)</f>
        <v>0</v>
      </c>
      <c r="J201" s="253"/>
      <c r="K201" s="254">
        <f>ROUND(E201*J201,2)</f>
        <v>0</v>
      </c>
      <c r="L201" s="254">
        <v>21</v>
      </c>
      <c r="M201" s="254">
        <f>G201*(1+L201/100)</f>
        <v>0</v>
      </c>
      <c r="N201" s="254">
        <v>0</v>
      </c>
      <c r="O201" s="254">
        <f>ROUND(E201*N201,2)</f>
        <v>0</v>
      </c>
      <c r="P201" s="254">
        <v>0</v>
      </c>
      <c r="Q201" s="254">
        <f>ROUND(E201*P201,2)</f>
        <v>0</v>
      </c>
      <c r="R201" s="254"/>
      <c r="S201" s="254" t="s">
        <v>125</v>
      </c>
      <c r="T201" s="255" t="s">
        <v>125</v>
      </c>
      <c r="U201" s="231">
        <v>0.39</v>
      </c>
      <c r="V201" s="231">
        <f>ROUND(E201*U201,2)</f>
        <v>2.99</v>
      </c>
      <c r="W201" s="231"/>
      <c r="X201" s="231" t="s">
        <v>297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298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3"/>
      <c r="B202" s="4"/>
      <c r="C202" s="268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E202">
        <v>15</v>
      </c>
      <c r="AF202">
        <v>21</v>
      </c>
      <c r="AG202" t="s">
        <v>107</v>
      </c>
    </row>
    <row r="203" spans="1:60" x14ac:dyDescent="0.2">
      <c r="A203" s="215"/>
      <c r="B203" s="216" t="s">
        <v>31</v>
      </c>
      <c r="C203" s="269"/>
      <c r="D203" s="217"/>
      <c r="E203" s="218"/>
      <c r="F203" s="218"/>
      <c r="G203" s="258">
        <f>G8+G113+G138+G164+G195+G200</f>
        <v>0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AE203">
        <f>SUMIF(L7:L201,AE202,G7:G201)</f>
        <v>0</v>
      </c>
      <c r="AF203">
        <f>SUMIF(L7:L201,AF202,G7:G201)</f>
        <v>0</v>
      </c>
      <c r="AG203" t="s">
        <v>299</v>
      </c>
    </row>
    <row r="204" spans="1:60" x14ac:dyDescent="0.2">
      <c r="A204" s="3"/>
      <c r="B204" s="4"/>
      <c r="C204" s="268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3"/>
      <c r="B205" s="4"/>
      <c r="C205" s="268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219" t="s">
        <v>300</v>
      </c>
      <c r="B206" s="219"/>
      <c r="C206" s="270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A207" s="220"/>
      <c r="B207" s="221"/>
      <c r="C207" s="271"/>
      <c r="D207" s="221"/>
      <c r="E207" s="221"/>
      <c r="F207" s="221"/>
      <c r="G207" s="222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AG207" t="s">
        <v>301</v>
      </c>
    </row>
    <row r="208" spans="1:60" x14ac:dyDescent="0.2">
      <c r="A208" s="223"/>
      <c r="B208" s="224"/>
      <c r="C208" s="272"/>
      <c r="D208" s="224"/>
      <c r="E208" s="224"/>
      <c r="F208" s="224"/>
      <c r="G208" s="225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223"/>
      <c r="B209" s="224"/>
      <c r="C209" s="272"/>
      <c r="D209" s="224"/>
      <c r="E209" s="224"/>
      <c r="F209" s="224"/>
      <c r="G209" s="225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33" x14ac:dyDescent="0.2">
      <c r="A210" s="223"/>
      <c r="B210" s="224"/>
      <c r="C210" s="272"/>
      <c r="D210" s="224"/>
      <c r="E210" s="224"/>
      <c r="F210" s="224"/>
      <c r="G210" s="225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A211" s="226"/>
      <c r="B211" s="227"/>
      <c r="C211" s="273"/>
      <c r="D211" s="227"/>
      <c r="E211" s="227"/>
      <c r="F211" s="227"/>
      <c r="G211" s="228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33" x14ac:dyDescent="0.2">
      <c r="A212" s="3"/>
      <c r="B212" s="4"/>
      <c r="C212" s="268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33" x14ac:dyDescent="0.2">
      <c r="C213" s="274"/>
      <c r="D213" s="10"/>
      <c r="AG213" t="s">
        <v>302</v>
      </c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33:G133"/>
    <mergeCell ref="C161:G161"/>
    <mergeCell ref="C182:G182"/>
    <mergeCell ref="C185:G185"/>
    <mergeCell ref="C197:G197"/>
    <mergeCell ref="A1:G1"/>
    <mergeCell ref="C2:G2"/>
    <mergeCell ref="C3:G3"/>
    <mergeCell ref="C4:G4"/>
    <mergeCell ref="A206:C206"/>
    <mergeCell ref="A207:G211"/>
    <mergeCell ref="C40:G40"/>
    <mergeCell ref="C60:G60"/>
    <mergeCell ref="C118:G118"/>
    <mergeCell ref="C128:G12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05F8-69DD-4513-AB74-7464B01548B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77</v>
      </c>
      <c r="C8" s="259" t="s">
        <v>78</v>
      </c>
      <c r="D8" s="245"/>
      <c r="E8" s="246"/>
      <c r="F8" s="247"/>
      <c r="G8" s="247">
        <f>SUMIF(AG9:AG120,"&lt;&gt;NOR",G9:G120)</f>
        <v>0</v>
      </c>
      <c r="H8" s="247"/>
      <c r="I8" s="247">
        <f>SUM(I9:I120)</f>
        <v>0</v>
      </c>
      <c r="J8" s="247"/>
      <c r="K8" s="247">
        <f>SUM(K9:K120)</f>
        <v>0</v>
      </c>
      <c r="L8" s="247"/>
      <c r="M8" s="247">
        <f>SUM(M9:M120)</f>
        <v>0</v>
      </c>
      <c r="N8" s="247"/>
      <c r="O8" s="247">
        <f>SUM(O9:O120)</f>
        <v>0.45</v>
      </c>
      <c r="P8" s="247"/>
      <c r="Q8" s="247">
        <f>SUM(Q9:Q120)</f>
        <v>0</v>
      </c>
      <c r="R8" s="247"/>
      <c r="S8" s="247"/>
      <c r="T8" s="248"/>
      <c r="U8" s="242"/>
      <c r="V8" s="242">
        <f>SUM(V9:V120)</f>
        <v>6.7299999999999986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122</v>
      </c>
      <c r="C9" s="260" t="s">
        <v>123</v>
      </c>
      <c r="D9" s="251" t="s">
        <v>124</v>
      </c>
      <c r="E9" s="252">
        <v>9.0999999999999998E-2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125</v>
      </c>
      <c r="U9" s="231">
        <v>3.2000000000000001E-2</v>
      </c>
      <c r="V9" s="231">
        <f>ROUND(E9*U9,2)</f>
        <v>0</v>
      </c>
      <c r="W9" s="231"/>
      <c r="X9" s="231" t="s">
        <v>126</v>
      </c>
      <c r="Y9" s="212"/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303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304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305</v>
      </c>
      <c r="D12" s="232"/>
      <c r="E12" s="233">
        <v>9.0999999999999998E-2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131</v>
      </c>
      <c r="D13" s="234"/>
      <c r="E13" s="235">
        <v>9.0999999999999998E-2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133</v>
      </c>
      <c r="C14" s="260" t="s">
        <v>134</v>
      </c>
      <c r="D14" s="251" t="s">
        <v>124</v>
      </c>
      <c r="E14" s="252">
        <v>0.81899999999999995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125</v>
      </c>
      <c r="T14" s="255" t="s">
        <v>125</v>
      </c>
      <c r="U14" s="231">
        <v>4.6550000000000002</v>
      </c>
      <c r="V14" s="231">
        <f>ROUND(E14*U14,2)</f>
        <v>3.81</v>
      </c>
      <c r="W14" s="231"/>
      <c r="X14" s="231" t="s">
        <v>126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303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304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306</v>
      </c>
      <c r="D17" s="232"/>
      <c r="E17" s="233">
        <v>0.81899999999999995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131</v>
      </c>
      <c r="D18" s="234"/>
      <c r="E18" s="235">
        <v>0.81899999999999995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9">
        <v>3</v>
      </c>
      <c r="B19" s="250" t="s">
        <v>141</v>
      </c>
      <c r="C19" s="260" t="s">
        <v>142</v>
      </c>
      <c r="D19" s="251" t="s">
        <v>124</v>
      </c>
      <c r="E19" s="252">
        <v>1.5015000000000001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4">
        <v>0</v>
      </c>
      <c r="O19" s="254">
        <f>ROUND(E19*N19,2)</f>
        <v>0</v>
      </c>
      <c r="P19" s="254">
        <v>0</v>
      </c>
      <c r="Q19" s="254">
        <f>ROUND(E19*P19,2)</f>
        <v>0</v>
      </c>
      <c r="R19" s="254"/>
      <c r="S19" s="254" t="s">
        <v>125</v>
      </c>
      <c r="T19" s="255" t="s">
        <v>125</v>
      </c>
      <c r="U19" s="231">
        <v>0.66800000000000004</v>
      </c>
      <c r="V19" s="231">
        <f>ROUND(E19*U19,2)</f>
        <v>1</v>
      </c>
      <c r="W19" s="231"/>
      <c r="X19" s="231" t="s">
        <v>126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144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307</v>
      </c>
      <c r="D21" s="232"/>
      <c r="E21" s="233">
        <v>0.81899999999999995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131</v>
      </c>
      <c r="D22" s="234"/>
      <c r="E22" s="235">
        <v>0.81899999999999995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308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309</v>
      </c>
      <c r="D24" s="232"/>
      <c r="E24" s="233">
        <v>0.91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1" t="s">
        <v>310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311</v>
      </c>
      <c r="D26" s="232"/>
      <c r="E26" s="233">
        <v>-0.22750000000000001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2" t="s">
        <v>131</v>
      </c>
      <c r="D27" s="234"/>
      <c r="E27" s="235">
        <v>0.6825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146</v>
      </c>
      <c r="C28" s="260" t="s">
        <v>147</v>
      </c>
      <c r="D28" s="251" t="s">
        <v>124</v>
      </c>
      <c r="E28" s="252">
        <v>1.5015000000000001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125</v>
      </c>
      <c r="T28" s="255" t="s">
        <v>125</v>
      </c>
      <c r="U28" s="231">
        <v>0.59099999999999997</v>
      </c>
      <c r="V28" s="231">
        <f>ROUND(E28*U28,2)</f>
        <v>0.89</v>
      </c>
      <c r="W28" s="231"/>
      <c r="X28" s="231" t="s">
        <v>126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144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307</v>
      </c>
      <c r="D30" s="232"/>
      <c r="E30" s="233">
        <v>0.81899999999999995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131</v>
      </c>
      <c r="D31" s="234"/>
      <c r="E31" s="235">
        <v>0.81899999999999995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308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309</v>
      </c>
      <c r="D33" s="232"/>
      <c r="E33" s="233">
        <v>0.91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310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311</v>
      </c>
      <c r="D35" s="232"/>
      <c r="E35" s="233">
        <v>-0.22750000000000001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2" t="s">
        <v>131</v>
      </c>
      <c r="D36" s="234"/>
      <c r="E36" s="235">
        <v>0.6825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9">
        <v>5</v>
      </c>
      <c r="B37" s="250" t="s">
        <v>148</v>
      </c>
      <c r="C37" s="260" t="s">
        <v>149</v>
      </c>
      <c r="D37" s="251" t="s">
        <v>124</v>
      </c>
      <c r="E37" s="252">
        <v>0.81899999999999995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4"/>
      <c r="S37" s="254" t="s">
        <v>125</v>
      </c>
      <c r="T37" s="255" t="s">
        <v>125</v>
      </c>
      <c r="U37" s="231">
        <v>0.65200000000000002</v>
      </c>
      <c r="V37" s="231">
        <f>ROUND(E37*U37,2)</f>
        <v>0.53</v>
      </c>
      <c r="W37" s="231"/>
      <c r="X37" s="231" t="s">
        <v>126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144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1" t="s">
        <v>307</v>
      </c>
      <c r="D39" s="232"/>
      <c r="E39" s="233">
        <v>0.81899999999999995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129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2" t="s">
        <v>131</v>
      </c>
      <c r="D40" s="234"/>
      <c r="E40" s="235">
        <v>0.81899999999999995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129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9">
        <v>6</v>
      </c>
      <c r="B41" s="250" t="s">
        <v>165</v>
      </c>
      <c r="C41" s="260" t="s">
        <v>166</v>
      </c>
      <c r="D41" s="251" t="s">
        <v>124</v>
      </c>
      <c r="E41" s="252">
        <v>0.91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4"/>
      <c r="S41" s="254" t="s">
        <v>125</v>
      </c>
      <c r="T41" s="255" t="s">
        <v>125</v>
      </c>
      <c r="U41" s="231">
        <v>0.20200000000000001</v>
      </c>
      <c r="V41" s="231">
        <f>ROUND(E41*U41,2)</f>
        <v>0.18</v>
      </c>
      <c r="W41" s="231"/>
      <c r="X41" s="231" t="s">
        <v>126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4" t="s">
        <v>167</v>
      </c>
      <c r="D42" s="257"/>
      <c r="E42" s="257"/>
      <c r="F42" s="257"/>
      <c r="G42" s="257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155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303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304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312</v>
      </c>
      <c r="D45" s="232"/>
      <c r="E45" s="233">
        <v>0.6825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131</v>
      </c>
      <c r="D46" s="234"/>
      <c r="E46" s="235">
        <v>0.6825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129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313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314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304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1" t="s">
        <v>315</v>
      </c>
      <c r="D50" s="232"/>
      <c r="E50" s="233">
        <v>0.22750000000000001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2" t="s">
        <v>131</v>
      </c>
      <c r="D51" s="234"/>
      <c r="E51" s="235">
        <v>0.22750000000000001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129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49">
        <v>7</v>
      </c>
      <c r="B52" s="250" t="s">
        <v>156</v>
      </c>
      <c r="C52" s="260" t="s">
        <v>157</v>
      </c>
      <c r="D52" s="251" t="s">
        <v>124</v>
      </c>
      <c r="E52" s="252">
        <v>0.22750000000000001</v>
      </c>
      <c r="F52" s="253"/>
      <c r="G52" s="254">
        <f>ROUND(E52*F52,2)</f>
        <v>0</v>
      </c>
      <c r="H52" s="253"/>
      <c r="I52" s="254">
        <f>ROUND(E52*H52,2)</f>
        <v>0</v>
      </c>
      <c r="J52" s="253"/>
      <c r="K52" s="254">
        <f>ROUND(E52*J52,2)</f>
        <v>0</v>
      </c>
      <c r="L52" s="254">
        <v>21</v>
      </c>
      <c r="M52" s="254">
        <f>G52*(1+L52/100)</f>
        <v>0</v>
      </c>
      <c r="N52" s="254">
        <v>0</v>
      </c>
      <c r="O52" s="254">
        <f>ROUND(E52*N52,2)</f>
        <v>0</v>
      </c>
      <c r="P52" s="254">
        <v>0</v>
      </c>
      <c r="Q52" s="254">
        <f>ROUND(E52*P52,2)</f>
        <v>0</v>
      </c>
      <c r="R52" s="254"/>
      <c r="S52" s="254" t="s">
        <v>125</v>
      </c>
      <c r="T52" s="255" t="s">
        <v>125</v>
      </c>
      <c r="U52" s="231">
        <v>1.0999999999999999E-2</v>
      </c>
      <c r="V52" s="231">
        <f>ROUND(E52*U52,2)</f>
        <v>0</v>
      </c>
      <c r="W52" s="231"/>
      <c r="X52" s="231" t="s">
        <v>126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316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1" t="s">
        <v>313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314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304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315</v>
      </c>
      <c r="D57" s="232"/>
      <c r="E57" s="233">
        <v>0.22750000000000001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2" t="s">
        <v>131</v>
      </c>
      <c r="D58" s="234"/>
      <c r="E58" s="235">
        <v>0.22750000000000001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129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8</v>
      </c>
      <c r="B59" s="250" t="s">
        <v>158</v>
      </c>
      <c r="C59" s="260" t="s">
        <v>159</v>
      </c>
      <c r="D59" s="251" t="s">
        <v>124</v>
      </c>
      <c r="E59" s="252">
        <v>2.2749999999999999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125</v>
      </c>
      <c r="T59" s="255" t="s">
        <v>125</v>
      </c>
      <c r="U59" s="231">
        <v>0</v>
      </c>
      <c r="V59" s="231">
        <f>ROUND(E59*U59,2)</f>
        <v>0</v>
      </c>
      <c r="W59" s="231"/>
      <c r="X59" s="231" t="s">
        <v>126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160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129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317</v>
      </c>
      <c r="D61" s="232"/>
      <c r="E61" s="233">
        <v>0.22750000000000001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129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2" t="s">
        <v>131</v>
      </c>
      <c r="D62" s="234"/>
      <c r="E62" s="235">
        <v>0.22750000000000001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3" t="s">
        <v>162</v>
      </c>
      <c r="D63" s="236"/>
      <c r="E63" s="237">
        <v>2.0474999999999999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9</v>
      </c>
      <c r="B64" s="250" t="s">
        <v>163</v>
      </c>
      <c r="C64" s="260" t="s">
        <v>164</v>
      </c>
      <c r="D64" s="251" t="s">
        <v>124</v>
      </c>
      <c r="E64" s="252">
        <v>0.22750000000000001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125</v>
      </c>
      <c r="T64" s="255" t="s">
        <v>125</v>
      </c>
      <c r="U64" s="231">
        <v>0</v>
      </c>
      <c r="V64" s="231">
        <f>ROUND(E64*U64,2)</f>
        <v>0</v>
      </c>
      <c r="W64" s="231"/>
      <c r="X64" s="231" t="s">
        <v>126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1" t="s">
        <v>160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1" t="s">
        <v>317</v>
      </c>
      <c r="D66" s="232"/>
      <c r="E66" s="233">
        <v>0.22750000000000001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129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2" t="s">
        <v>131</v>
      </c>
      <c r="D67" s="234"/>
      <c r="E67" s="235">
        <v>0.22750000000000001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10</v>
      </c>
      <c r="B68" s="250" t="s">
        <v>318</v>
      </c>
      <c r="C68" s="260" t="s">
        <v>319</v>
      </c>
      <c r="D68" s="251" t="s">
        <v>172</v>
      </c>
      <c r="E68" s="252">
        <v>0.45045000000000002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1</v>
      </c>
      <c r="O68" s="254">
        <f>ROUND(E68*N68,2)</f>
        <v>0.45</v>
      </c>
      <c r="P68" s="254">
        <v>0</v>
      </c>
      <c r="Q68" s="254">
        <f>ROUND(E68*P68,2)</f>
        <v>0</v>
      </c>
      <c r="R68" s="254" t="s">
        <v>173</v>
      </c>
      <c r="S68" s="254" t="s">
        <v>125</v>
      </c>
      <c r="T68" s="255" t="s">
        <v>125</v>
      </c>
      <c r="U68" s="231">
        <v>0</v>
      </c>
      <c r="V68" s="231">
        <f>ROUND(E68*U68,2)</f>
        <v>0</v>
      </c>
      <c r="W68" s="231"/>
      <c r="X68" s="231" t="s">
        <v>175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176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5" t="s">
        <v>177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6" t="s">
        <v>320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>
        <v>2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6" t="s">
        <v>321</v>
      </c>
      <c r="D71" s="238"/>
      <c r="E71" s="239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>
        <v>2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6" t="s">
        <v>322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>
        <v>2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6" t="s">
        <v>323</v>
      </c>
      <c r="D73" s="238"/>
      <c r="E73" s="239">
        <v>0.22750000000000001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129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7" t="s">
        <v>180</v>
      </c>
      <c r="D74" s="240"/>
      <c r="E74" s="241">
        <v>0.22750000000000001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129</v>
      </c>
      <c r="AH74" s="212">
        <v>3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5" t="s">
        <v>181</v>
      </c>
      <c r="D75" s="238"/>
      <c r="E75" s="239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1" t="s">
        <v>324</v>
      </c>
      <c r="D76" s="232"/>
      <c r="E76" s="233">
        <v>0.40949999999999998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2" t="s">
        <v>131</v>
      </c>
      <c r="D77" s="234"/>
      <c r="E77" s="235">
        <v>0.40949999999999998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129</v>
      </c>
      <c r="AH77" s="212">
        <v>1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3" t="s">
        <v>183</v>
      </c>
      <c r="D78" s="236"/>
      <c r="E78" s="237">
        <v>4.095E-2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129</v>
      </c>
      <c r="AH78" s="212">
        <v>4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9">
        <v>11</v>
      </c>
      <c r="B79" s="250" t="s">
        <v>184</v>
      </c>
      <c r="C79" s="260" t="s">
        <v>185</v>
      </c>
      <c r="D79" s="251" t="s">
        <v>186</v>
      </c>
      <c r="E79" s="252">
        <v>0.91</v>
      </c>
      <c r="F79" s="253"/>
      <c r="G79" s="254">
        <f>ROUND(E79*F79,2)</f>
        <v>0</v>
      </c>
      <c r="H79" s="253"/>
      <c r="I79" s="254">
        <f>ROUND(E79*H79,2)</f>
        <v>0</v>
      </c>
      <c r="J79" s="253"/>
      <c r="K79" s="254">
        <f>ROUND(E79*J79,2)</f>
        <v>0</v>
      </c>
      <c r="L79" s="254">
        <v>21</v>
      </c>
      <c r="M79" s="254">
        <f>G79*(1+L79/100)</f>
        <v>0</v>
      </c>
      <c r="N79" s="254">
        <v>0</v>
      </c>
      <c r="O79" s="254">
        <f>ROUND(E79*N79,2)</f>
        <v>0</v>
      </c>
      <c r="P79" s="254">
        <v>0</v>
      </c>
      <c r="Q79" s="254">
        <f>ROUND(E79*P79,2)</f>
        <v>0</v>
      </c>
      <c r="R79" s="254"/>
      <c r="S79" s="254" t="s">
        <v>125</v>
      </c>
      <c r="T79" s="255" t="s">
        <v>125</v>
      </c>
      <c r="U79" s="231">
        <v>1.7999999999999999E-2</v>
      </c>
      <c r="V79" s="231">
        <f>ROUND(E79*U79,2)</f>
        <v>0.02</v>
      </c>
      <c r="W79" s="231"/>
      <c r="X79" s="231" t="s">
        <v>126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127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303</v>
      </c>
      <c r="D80" s="232"/>
      <c r="E80" s="233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1" t="s">
        <v>304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1" t="s">
        <v>325</v>
      </c>
      <c r="D82" s="232"/>
      <c r="E82" s="233">
        <v>0.91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2" t="s">
        <v>131</v>
      </c>
      <c r="D83" s="234"/>
      <c r="E83" s="235">
        <v>0.91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49">
        <v>12</v>
      </c>
      <c r="B84" s="250" t="s">
        <v>188</v>
      </c>
      <c r="C84" s="260" t="s">
        <v>189</v>
      </c>
      <c r="D84" s="251" t="s">
        <v>186</v>
      </c>
      <c r="E84" s="252">
        <v>1.0009999999999999</v>
      </c>
      <c r="F84" s="253"/>
      <c r="G84" s="254">
        <f>ROUND(E84*F84,2)</f>
        <v>0</v>
      </c>
      <c r="H84" s="253"/>
      <c r="I84" s="254">
        <f>ROUND(E84*H84,2)</f>
        <v>0</v>
      </c>
      <c r="J84" s="253"/>
      <c r="K84" s="254">
        <f>ROUND(E84*J84,2)</f>
        <v>0</v>
      </c>
      <c r="L84" s="254">
        <v>21</v>
      </c>
      <c r="M84" s="254">
        <f>G84*(1+L84/100)</f>
        <v>0</v>
      </c>
      <c r="N84" s="254">
        <v>0</v>
      </c>
      <c r="O84" s="254">
        <f>ROUND(E84*N84,2)</f>
        <v>0</v>
      </c>
      <c r="P84" s="254">
        <v>0</v>
      </c>
      <c r="Q84" s="254">
        <f>ROUND(E84*P84,2)</f>
        <v>0</v>
      </c>
      <c r="R84" s="254"/>
      <c r="S84" s="254" t="s">
        <v>125</v>
      </c>
      <c r="T84" s="255" t="s">
        <v>125</v>
      </c>
      <c r="U84" s="231">
        <v>0.13</v>
      </c>
      <c r="V84" s="231">
        <f>ROUND(E84*U84,2)</f>
        <v>0.13</v>
      </c>
      <c r="W84" s="231"/>
      <c r="X84" s="231" t="s">
        <v>126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127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303</v>
      </c>
      <c r="D85" s="232"/>
      <c r="E85" s="233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129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304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129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325</v>
      </c>
      <c r="D87" s="232"/>
      <c r="E87" s="233">
        <v>0.91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2" t="s">
        <v>131</v>
      </c>
      <c r="D88" s="234"/>
      <c r="E88" s="235">
        <v>0.91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1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3" t="s">
        <v>326</v>
      </c>
      <c r="D89" s="236"/>
      <c r="E89" s="237">
        <v>9.0999999999999998E-2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129</v>
      </c>
      <c r="AH89" s="212">
        <v>4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9">
        <v>13</v>
      </c>
      <c r="B90" s="250" t="s">
        <v>190</v>
      </c>
      <c r="C90" s="260" t="s">
        <v>191</v>
      </c>
      <c r="D90" s="251" t="s">
        <v>186</v>
      </c>
      <c r="E90" s="252">
        <v>1.0009999999999999</v>
      </c>
      <c r="F90" s="253"/>
      <c r="G90" s="254">
        <f>ROUND(E90*F90,2)</f>
        <v>0</v>
      </c>
      <c r="H90" s="253"/>
      <c r="I90" s="254">
        <f>ROUND(E90*H90,2)</f>
        <v>0</v>
      </c>
      <c r="J90" s="253"/>
      <c r="K90" s="254">
        <f>ROUND(E90*J90,2)</f>
        <v>0</v>
      </c>
      <c r="L90" s="254">
        <v>21</v>
      </c>
      <c r="M90" s="254">
        <f>G90*(1+L90/100)</f>
        <v>0</v>
      </c>
      <c r="N90" s="254">
        <v>0</v>
      </c>
      <c r="O90" s="254">
        <f>ROUND(E90*N90,2)</f>
        <v>0</v>
      </c>
      <c r="P90" s="254">
        <v>0</v>
      </c>
      <c r="Q90" s="254">
        <f>ROUND(E90*P90,2)</f>
        <v>0</v>
      </c>
      <c r="R90" s="254"/>
      <c r="S90" s="254" t="s">
        <v>125</v>
      </c>
      <c r="T90" s="255" t="s">
        <v>125</v>
      </c>
      <c r="U90" s="231">
        <v>0.09</v>
      </c>
      <c r="V90" s="231">
        <f>ROUND(E90*U90,2)</f>
        <v>0.09</v>
      </c>
      <c r="W90" s="231"/>
      <c r="X90" s="231" t="s">
        <v>126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127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192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129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327</v>
      </c>
      <c r="D92" s="232"/>
      <c r="E92" s="233">
        <v>1.0009999999999999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>
        <v>5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2" t="s">
        <v>131</v>
      </c>
      <c r="D93" s="234"/>
      <c r="E93" s="235">
        <v>1.0009999999999999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129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9">
        <v>14</v>
      </c>
      <c r="B94" s="250" t="s">
        <v>194</v>
      </c>
      <c r="C94" s="260" t="s">
        <v>195</v>
      </c>
      <c r="D94" s="251" t="s">
        <v>186</v>
      </c>
      <c r="E94" s="252">
        <v>1.0009999999999999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0</v>
      </c>
      <c r="O94" s="254">
        <f>ROUND(E94*N94,2)</f>
        <v>0</v>
      </c>
      <c r="P94" s="254">
        <v>0</v>
      </c>
      <c r="Q94" s="254">
        <f>ROUND(E94*P94,2)</f>
        <v>0</v>
      </c>
      <c r="R94" s="254"/>
      <c r="S94" s="254" t="s">
        <v>125</v>
      </c>
      <c r="T94" s="255" t="s">
        <v>125</v>
      </c>
      <c r="U94" s="231">
        <v>0</v>
      </c>
      <c r="V94" s="231">
        <f>ROUND(E94*U94,2)</f>
        <v>0</v>
      </c>
      <c r="W94" s="231"/>
      <c r="X94" s="231" t="s">
        <v>126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127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192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129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327</v>
      </c>
      <c r="D96" s="232"/>
      <c r="E96" s="233">
        <v>1.0009999999999999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5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2" t="s">
        <v>131</v>
      </c>
      <c r="D97" s="234"/>
      <c r="E97" s="235">
        <v>1.0009999999999999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1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9">
        <v>15</v>
      </c>
      <c r="B98" s="250" t="s">
        <v>196</v>
      </c>
      <c r="C98" s="260" t="s">
        <v>197</v>
      </c>
      <c r="D98" s="251" t="s">
        <v>186</v>
      </c>
      <c r="E98" s="252">
        <v>1.0009999999999999</v>
      </c>
      <c r="F98" s="253"/>
      <c r="G98" s="254">
        <f>ROUND(E98*F98,2)</f>
        <v>0</v>
      </c>
      <c r="H98" s="253"/>
      <c r="I98" s="254">
        <f>ROUND(E98*H98,2)</f>
        <v>0</v>
      </c>
      <c r="J98" s="253"/>
      <c r="K98" s="254">
        <f>ROUND(E98*J98,2)</f>
        <v>0</v>
      </c>
      <c r="L98" s="254">
        <v>21</v>
      </c>
      <c r="M98" s="254">
        <f>G98*(1+L98/100)</f>
        <v>0</v>
      </c>
      <c r="N98" s="254">
        <v>0</v>
      </c>
      <c r="O98" s="254">
        <f>ROUND(E98*N98,2)</f>
        <v>0</v>
      </c>
      <c r="P98" s="254">
        <v>0</v>
      </c>
      <c r="Q98" s="254">
        <f>ROUND(E98*P98,2)</f>
        <v>0</v>
      </c>
      <c r="R98" s="254"/>
      <c r="S98" s="254" t="s">
        <v>125</v>
      </c>
      <c r="T98" s="255" t="s">
        <v>125</v>
      </c>
      <c r="U98" s="231">
        <v>0.06</v>
      </c>
      <c r="V98" s="231">
        <f>ROUND(E98*U98,2)</f>
        <v>0.06</v>
      </c>
      <c r="W98" s="231"/>
      <c r="X98" s="231" t="s">
        <v>126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127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1" t="s">
        <v>192</v>
      </c>
      <c r="D99" s="232"/>
      <c r="E99" s="233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129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327</v>
      </c>
      <c r="D100" s="232"/>
      <c r="E100" s="233">
        <v>1.0009999999999999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129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2" t="s">
        <v>131</v>
      </c>
      <c r="D101" s="234"/>
      <c r="E101" s="235">
        <v>1.0009999999999999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>
        <v>1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9">
        <v>16</v>
      </c>
      <c r="B102" s="250" t="s">
        <v>198</v>
      </c>
      <c r="C102" s="260" t="s">
        <v>199</v>
      </c>
      <c r="D102" s="251" t="s">
        <v>200</v>
      </c>
      <c r="E102" s="252">
        <v>3.0030000000000001E-2</v>
      </c>
      <c r="F102" s="253"/>
      <c r="G102" s="254">
        <f>ROUND(E102*F102,2)</f>
        <v>0</v>
      </c>
      <c r="H102" s="253"/>
      <c r="I102" s="254">
        <f>ROUND(E102*H102,2)</f>
        <v>0</v>
      </c>
      <c r="J102" s="253"/>
      <c r="K102" s="254">
        <f>ROUND(E102*J102,2)</f>
        <v>0</v>
      </c>
      <c r="L102" s="254">
        <v>21</v>
      </c>
      <c r="M102" s="254">
        <f>G102*(1+L102/100)</f>
        <v>0</v>
      </c>
      <c r="N102" s="254">
        <v>1E-3</v>
      </c>
      <c r="O102" s="254">
        <f>ROUND(E102*N102,2)</f>
        <v>0</v>
      </c>
      <c r="P102" s="254">
        <v>0</v>
      </c>
      <c r="Q102" s="254">
        <f>ROUND(E102*P102,2)</f>
        <v>0</v>
      </c>
      <c r="R102" s="254" t="s">
        <v>173</v>
      </c>
      <c r="S102" s="254" t="s">
        <v>125</v>
      </c>
      <c r="T102" s="255" t="s">
        <v>125</v>
      </c>
      <c r="U102" s="231">
        <v>0</v>
      </c>
      <c r="V102" s="231">
        <f>ROUND(E102*U102,2)</f>
        <v>0</v>
      </c>
      <c r="W102" s="231"/>
      <c r="X102" s="231" t="s">
        <v>175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176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1" t="s">
        <v>201</v>
      </c>
      <c r="D103" s="232"/>
      <c r="E103" s="233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202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328</v>
      </c>
      <c r="D105" s="232"/>
      <c r="E105" s="233">
        <v>3.0030000000000001E-2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2" t="s">
        <v>131</v>
      </c>
      <c r="D106" s="234"/>
      <c r="E106" s="235">
        <v>3.0030000000000001E-2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1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9">
        <v>17</v>
      </c>
      <c r="B107" s="250" t="s">
        <v>204</v>
      </c>
      <c r="C107" s="260" t="s">
        <v>205</v>
      </c>
      <c r="D107" s="251" t="s">
        <v>186</v>
      </c>
      <c r="E107" s="252">
        <v>1.0009999999999999</v>
      </c>
      <c r="F107" s="253"/>
      <c r="G107" s="254">
        <f>ROUND(E107*F107,2)</f>
        <v>0</v>
      </c>
      <c r="H107" s="253"/>
      <c r="I107" s="254">
        <f>ROUND(E107*H107,2)</f>
        <v>0</v>
      </c>
      <c r="J107" s="253"/>
      <c r="K107" s="254">
        <f>ROUND(E107*J107,2)</f>
        <v>0</v>
      </c>
      <c r="L107" s="254">
        <v>21</v>
      </c>
      <c r="M107" s="254">
        <f>G107*(1+L107/100)</f>
        <v>0</v>
      </c>
      <c r="N107" s="254">
        <v>0</v>
      </c>
      <c r="O107" s="254">
        <f>ROUND(E107*N107,2)</f>
        <v>0</v>
      </c>
      <c r="P107" s="254">
        <v>0</v>
      </c>
      <c r="Q107" s="254">
        <f>ROUND(E107*P107,2)</f>
        <v>0</v>
      </c>
      <c r="R107" s="254"/>
      <c r="S107" s="254" t="s">
        <v>125</v>
      </c>
      <c r="T107" s="255" t="s">
        <v>125</v>
      </c>
      <c r="U107" s="231">
        <v>1.0999999999999999E-2</v>
      </c>
      <c r="V107" s="231">
        <f>ROUND(E107*U107,2)</f>
        <v>0.01</v>
      </c>
      <c r="W107" s="231"/>
      <c r="X107" s="231" t="s">
        <v>126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127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1" t="s">
        <v>192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327</v>
      </c>
      <c r="D109" s="232"/>
      <c r="E109" s="233">
        <v>1.0009999999999999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129</v>
      </c>
      <c r="AH109" s="212">
        <v>5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2" t="s">
        <v>131</v>
      </c>
      <c r="D110" s="234"/>
      <c r="E110" s="235">
        <v>1.0009999999999999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1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49">
        <v>18</v>
      </c>
      <c r="B111" s="250" t="s">
        <v>206</v>
      </c>
      <c r="C111" s="260" t="s">
        <v>207</v>
      </c>
      <c r="D111" s="251" t="s">
        <v>124</v>
      </c>
      <c r="E111" s="252">
        <v>1.502E-2</v>
      </c>
      <c r="F111" s="253"/>
      <c r="G111" s="254">
        <f>ROUND(E111*F111,2)</f>
        <v>0</v>
      </c>
      <c r="H111" s="253"/>
      <c r="I111" s="254">
        <f>ROUND(E111*H111,2)</f>
        <v>0</v>
      </c>
      <c r="J111" s="253"/>
      <c r="K111" s="254">
        <f>ROUND(E111*J111,2)</f>
        <v>0</v>
      </c>
      <c r="L111" s="254">
        <v>21</v>
      </c>
      <c r="M111" s="254">
        <f>G111*(1+L111/100)</f>
        <v>0</v>
      </c>
      <c r="N111" s="254">
        <v>0</v>
      </c>
      <c r="O111" s="254">
        <f>ROUND(E111*N111,2)</f>
        <v>0</v>
      </c>
      <c r="P111" s="254">
        <v>0</v>
      </c>
      <c r="Q111" s="254">
        <f>ROUND(E111*P111,2)</f>
        <v>0</v>
      </c>
      <c r="R111" s="254"/>
      <c r="S111" s="254" t="s">
        <v>125</v>
      </c>
      <c r="T111" s="255" t="s">
        <v>125</v>
      </c>
      <c r="U111" s="231">
        <v>0.26</v>
      </c>
      <c r="V111" s="231">
        <f>ROUND(E111*U111,2)</f>
        <v>0</v>
      </c>
      <c r="W111" s="231"/>
      <c r="X111" s="231" t="s">
        <v>126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127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192</v>
      </c>
      <c r="D112" s="232"/>
      <c r="E112" s="233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129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208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329</v>
      </c>
      <c r="D114" s="232"/>
      <c r="E114" s="233">
        <v>1.502E-2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129</v>
      </c>
      <c r="AH114" s="212">
        <v>5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2" t="s">
        <v>131</v>
      </c>
      <c r="D115" s="234"/>
      <c r="E115" s="235">
        <v>1.502E-2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9">
        <v>19</v>
      </c>
      <c r="B116" s="250" t="s">
        <v>210</v>
      </c>
      <c r="C116" s="260" t="s">
        <v>211</v>
      </c>
      <c r="D116" s="251" t="s">
        <v>124</v>
      </c>
      <c r="E116" s="252">
        <v>2E-3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0</v>
      </c>
      <c r="O116" s="254">
        <f>ROUND(E116*N116,2)</f>
        <v>0</v>
      </c>
      <c r="P116" s="254">
        <v>0</v>
      </c>
      <c r="Q116" s="254">
        <f>ROUND(E116*P116,2)</f>
        <v>0</v>
      </c>
      <c r="R116" s="254"/>
      <c r="S116" s="254" t="s">
        <v>125</v>
      </c>
      <c r="T116" s="255" t="s">
        <v>125</v>
      </c>
      <c r="U116" s="231">
        <v>4.9870000000000001</v>
      </c>
      <c r="V116" s="231">
        <f>ROUND(E116*U116,2)</f>
        <v>0.01</v>
      </c>
      <c r="W116" s="231"/>
      <c r="X116" s="231" t="s">
        <v>126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127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1" t="s">
        <v>192</v>
      </c>
      <c r="D117" s="232"/>
      <c r="E117" s="233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129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212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129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330</v>
      </c>
      <c r="D119" s="232"/>
      <c r="E119" s="233">
        <v>2E-3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2" t="s">
        <v>131</v>
      </c>
      <c r="D120" s="234"/>
      <c r="E120" s="235">
        <v>2E-3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129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43" t="s">
        <v>120</v>
      </c>
      <c r="B121" s="244" t="s">
        <v>87</v>
      </c>
      <c r="C121" s="259" t="s">
        <v>88</v>
      </c>
      <c r="D121" s="245"/>
      <c r="E121" s="246"/>
      <c r="F121" s="247"/>
      <c r="G121" s="247">
        <f>SUMIF(AG122:AG122,"&lt;&gt;NOR",G122:G122)</f>
        <v>0</v>
      </c>
      <c r="H121" s="247"/>
      <c r="I121" s="247">
        <f>SUM(I122:I122)</f>
        <v>0</v>
      </c>
      <c r="J121" s="247"/>
      <c r="K121" s="247">
        <f>SUM(K122:K122)</f>
        <v>0</v>
      </c>
      <c r="L121" s="247"/>
      <c r="M121" s="247">
        <f>SUM(M122:M122)</f>
        <v>0</v>
      </c>
      <c r="N121" s="247"/>
      <c r="O121" s="247">
        <f>SUM(O122:O122)</f>
        <v>0</v>
      </c>
      <c r="P121" s="247"/>
      <c r="Q121" s="247">
        <f>SUM(Q122:Q122)</f>
        <v>0</v>
      </c>
      <c r="R121" s="247"/>
      <c r="S121" s="247"/>
      <c r="T121" s="248"/>
      <c r="U121" s="242"/>
      <c r="V121" s="242">
        <f>SUM(V122:V122)</f>
        <v>0.18</v>
      </c>
      <c r="W121" s="242"/>
      <c r="X121" s="242"/>
      <c r="AG121" t="s">
        <v>121</v>
      </c>
    </row>
    <row r="122" spans="1:60" outlineLevel="1" x14ac:dyDescent="0.2">
      <c r="A122" s="275">
        <v>20</v>
      </c>
      <c r="B122" s="276" t="s">
        <v>295</v>
      </c>
      <c r="C122" s="282" t="s">
        <v>296</v>
      </c>
      <c r="D122" s="277" t="s">
        <v>172</v>
      </c>
      <c r="E122" s="278">
        <v>0.45047999999999999</v>
      </c>
      <c r="F122" s="279"/>
      <c r="G122" s="280">
        <f>ROUND(E122*F122,2)</f>
        <v>0</v>
      </c>
      <c r="H122" s="279"/>
      <c r="I122" s="280">
        <f>ROUND(E122*H122,2)</f>
        <v>0</v>
      </c>
      <c r="J122" s="279"/>
      <c r="K122" s="280">
        <f>ROUND(E122*J122,2)</f>
        <v>0</v>
      </c>
      <c r="L122" s="280">
        <v>21</v>
      </c>
      <c r="M122" s="280">
        <f>G122*(1+L122/100)</f>
        <v>0</v>
      </c>
      <c r="N122" s="280">
        <v>0</v>
      </c>
      <c r="O122" s="280">
        <f>ROUND(E122*N122,2)</f>
        <v>0</v>
      </c>
      <c r="P122" s="280">
        <v>0</v>
      </c>
      <c r="Q122" s="280">
        <f>ROUND(E122*P122,2)</f>
        <v>0</v>
      </c>
      <c r="R122" s="280"/>
      <c r="S122" s="280" t="s">
        <v>125</v>
      </c>
      <c r="T122" s="281" t="s">
        <v>125</v>
      </c>
      <c r="U122" s="231">
        <v>0.39</v>
      </c>
      <c r="V122" s="231">
        <f>ROUND(E122*U122,2)</f>
        <v>0.18</v>
      </c>
      <c r="W122" s="231"/>
      <c r="X122" s="231" t="s">
        <v>297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298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43" t="s">
        <v>120</v>
      </c>
      <c r="B123" s="244" t="s">
        <v>90</v>
      </c>
      <c r="C123" s="259" t="s">
        <v>91</v>
      </c>
      <c r="D123" s="245"/>
      <c r="E123" s="246"/>
      <c r="F123" s="247"/>
      <c r="G123" s="247">
        <f>SUMIF(AG124:AG136,"&lt;&gt;NOR",G124:G136)</f>
        <v>0</v>
      </c>
      <c r="H123" s="247"/>
      <c r="I123" s="247">
        <f>SUM(I124:I136)</f>
        <v>0</v>
      </c>
      <c r="J123" s="247"/>
      <c r="K123" s="247">
        <f>SUM(K124:K136)</f>
        <v>0</v>
      </c>
      <c r="L123" s="247"/>
      <c r="M123" s="247">
        <f>SUM(M124:M136)</f>
        <v>0</v>
      </c>
      <c r="N123" s="247"/>
      <c r="O123" s="247">
        <f>SUM(O124:O136)</f>
        <v>0</v>
      </c>
      <c r="P123" s="247"/>
      <c r="Q123" s="247">
        <f>SUM(Q124:Q136)</f>
        <v>0</v>
      </c>
      <c r="R123" s="247"/>
      <c r="S123" s="247"/>
      <c r="T123" s="248"/>
      <c r="U123" s="242"/>
      <c r="V123" s="242">
        <f>SUM(V124:V136)</f>
        <v>0</v>
      </c>
      <c r="W123" s="242"/>
      <c r="X123" s="242"/>
      <c r="AG123" t="s">
        <v>121</v>
      </c>
    </row>
    <row r="124" spans="1:60" outlineLevel="1" x14ac:dyDescent="0.2">
      <c r="A124" s="275">
        <v>21</v>
      </c>
      <c r="B124" s="276" t="s">
        <v>331</v>
      </c>
      <c r="C124" s="282" t="s">
        <v>332</v>
      </c>
      <c r="D124" s="277" t="s">
        <v>249</v>
      </c>
      <c r="E124" s="278">
        <v>6</v>
      </c>
      <c r="F124" s="279"/>
      <c r="G124" s="280">
        <f>ROUND(E124*F124,2)</f>
        <v>0</v>
      </c>
      <c r="H124" s="279"/>
      <c r="I124" s="280">
        <f>ROUND(E124*H124,2)</f>
        <v>0</v>
      </c>
      <c r="J124" s="279"/>
      <c r="K124" s="280">
        <f>ROUND(E124*J124,2)</f>
        <v>0</v>
      </c>
      <c r="L124" s="280">
        <v>21</v>
      </c>
      <c r="M124" s="280">
        <f>G124*(1+L124/100)</f>
        <v>0</v>
      </c>
      <c r="N124" s="280">
        <v>0</v>
      </c>
      <c r="O124" s="280">
        <f>ROUND(E124*N124,2)</f>
        <v>0</v>
      </c>
      <c r="P124" s="280">
        <v>0</v>
      </c>
      <c r="Q124" s="280">
        <f>ROUND(E124*P124,2)</f>
        <v>0</v>
      </c>
      <c r="R124" s="280"/>
      <c r="S124" s="280" t="s">
        <v>255</v>
      </c>
      <c r="T124" s="281" t="s">
        <v>256</v>
      </c>
      <c r="U124" s="231">
        <v>0</v>
      </c>
      <c r="V124" s="231">
        <f>ROUND(E124*U124,2)</f>
        <v>0</v>
      </c>
      <c r="W124" s="231"/>
      <c r="X124" s="231" t="s">
        <v>126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333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75">
        <v>22</v>
      </c>
      <c r="B125" s="276" t="s">
        <v>334</v>
      </c>
      <c r="C125" s="282" t="s">
        <v>335</v>
      </c>
      <c r="D125" s="277" t="s">
        <v>249</v>
      </c>
      <c r="E125" s="278">
        <v>6</v>
      </c>
      <c r="F125" s="279"/>
      <c r="G125" s="280">
        <f>ROUND(E125*F125,2)</f>
        <v>0</v>
      </c>
      <c r="H125" s="279"/>
      <c r="I125" s="280">
        <f>ROUND(E125*H125,2)</f>
        <v>0</v>
      </c>
      <c r="J125" s="279"/>
      <c r="K125" s="280">
        <f>ROUND(E125*J125,2)</f>
        <v>0</v>
      </c>
      <c r="L125" s="280">
        <v>21</v>
      </c>
      <c r="M125" s="280">
        <f>G125*(1+L125/100)</f>
        <v>0</v>
      </c>
      <c r="N125" s="280">
        <v>0</v>
      </c>
      <c r="O125" s="280">
        <f>ROUND(E125*N125,2)</f>
        <v>0</v>
      </c>
      <c r="P125" s="280">
        <v>0</v>
      </c>
      <c r="Q125" s="280">
        <f>ROUND(E125*P125,2)</f>
        <v>0</v>
      </c>
      <c r="R125" s="280"/>
      <c r="S125" s="280" t="s">
        <v>255</v>
      </c>
      <c r="T125" s="281" t="s">
        <v>256</v>
      </c>
      <c r="U125" s="231">
        <v>0</v>
      </c>
      <c r="V125" s="231">
        <f>ROUND(E125*U125,2)</f>
        <v>0</v>
      </c>
      <c r="W125" s="231"/>
      <c r="X125" s="231" t="s">
        <v>126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333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75">
        <v>23</v>
      </c>
      <c r="B126" s="276" t="s">
        <v>336</v>
      </c>
      <c r="C126" s="282" t="s">
        <v>337</v>
      </c>
      <c r="D126" s="277" t="s">
        <v>338</v>
      </c>
      <c r="E126" s="278">
        <v>9</v>
      </c>
      <c r="F126" s="279"/>
      <c r="G126" s="280">
        <f>ROUND(E126*F126,2)</f>
        <v>0</v>
      </c>
      <c r="H126" s="279"/>
      <c r="I126" s="280">
        <f>ROUND(E126*H126,2)</f>
        <v>0</v>
      </c>
      <c r="J126" s="279"/>
      <c r="K126" s="280">
        <f>ROUND(E126*J126,2)</f>
        <v>0</v>
      </c>
      <c r="L126" s="280">
        <v>21</v>
      </c>
      <c r="M126" s="280">
        <f>G126*(1+L126/100)</f>
        <v>0</v>
      </c>
      <c r="N126" s="280">
        <v>0</v>
      </c>
      <c r="O126" s="280">
        <f>ROUND(E126*N126,2)</f>
        <v>0</v>
      </c>
      <c r="P126" s="280">
        <v>0</v>
      </c>
      <c r="Q126" s="280">
        <f>ROUND(E126*P126,2)</f>
        <v>0</v>
      </c>
      <c r="R126" s="280"/>
      <c r="S126" s="280" t="s">
        <v>255</v>
      </c>
      <c r="T126" s="281" t="s">
        <v>256</v>
      </c>
      <c r="U126" s="231">
        <v>0</v>
      </c>
      <c r="V126" s="231">
        <f>ROUND(E126*U126,2)</f>
        <v>0</v>
      </c>
      <c r="W126" s="231"/>
      <c r="X126" s="231" t="s">
        <v>126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333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75">
        <v>24</v>
      </c>
      <c r="B127" s="276" t="s">
        <v>339</v>
      </c>
      <c r="C127" s="282" t="s">
        <v>340</v>
      </c>
      <c r="D127" s="277" t="s">
        <v>338</v>
      </c>
      <c r="E127" s="278">
        <v>1</v>
      </c>
      <c r="F127" s="279"/>
      <c r="G127" s="280">
        <f>ROUND(E127*F127,2)</f>
        <v>0</v>
      </c>
      <c r="H127" s="279"/>
      <c r="I127" s="280">
        <f>ROUND(E127*H127,2)</f>
        <v>0</v>
      </c>
      <c r="J127" s="279"/>
      <c r="K127" s="280">
        <f>ROUND(E127*J127,2)</f>
        <v>0</v>
      </c>
      <c r="L127" s="280">
        <v>21</v>
      </c>
      <c r="M127" s="280">
        <f>G127*(1+L127/100)</f>
        <v>0</v>
      </c>
      <c r="N127" s="280">
        <v>0</v>
      </c>
      <c r="O127" s="280">
        <f>ROUND(E127*N127,2)</f>
        <v>0</v>
      </c>
      <c r="P127" s="280">
        <v>0</v>
      </c>
      <c r="Q127" s="280">
        <f>ROUND(E127*P127,2)</f>
        <v>0</v>
      </c>
      <c r="R127" s="280"/>
      <c r="S127" s="280" t="s">
        <v>255</v>
      </c>
      <c r="T127" s="281" t="s">
        <v>256</v>
      </c>
      <c r="U127" s="231">
        <v>0</v>
      </c>
      <c r="V127" s="231">
        <f>ROUND(E127*U127,2)</f>
        <v>0</v>
      </c>
      <c r="W127" s="231"/>
      <c r="X127" s="231" t="s">
        <v>175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341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75">
        <v>25</v>
      </c>
      <c r="B128" s="276" t="s">
        <v>342</v>
      </c>
      <c r="C128" s="282" t="s">
        <v>343</v>
      </c>
      <c r="D128" s="277" t="s">
        <v>249</v>
      </c>
      <c r="E128" s="278">
        <v>10</v>
      </c>
      <c r="F128" s="279"/>
      <c r="G128" s="280">
        <f>ROUND(E128*F128,2)</f>
        <v>0</v>
      </c>
      <c r="H128" s="279"/>
      <c r="I128" s="280">
        <f>ROUND(E128*H128,2)</f>
        <v>0</v>
      </c>
      <c r="J128" s="279"/>
      <c r="K128" s="280">
        <f>ROUND(E128*J128,2)</f>
        <v>0</v>
      </c>
      <c r="L128" s="280">
        <v>21</v>
      </c>
      <c r="M128" s="280">
        <f>G128*(1+L128/100)</f>
        <v>0</v>
      </c>
      <c r="N128" s="280">
        <v>0</v>
      </c>
      <c r="O128" s="280">
        <f>ROUND(E128*N128,2)</f>
        <v>0</v>
      </c>
      <c r="P128" s="280">
        <v>0</v>
      </c>
      <c r="Q128" s="280">
        <f>ROUND(E128*P128,2)</f>
        <v>0</v>
      </c>
      <c r="R128" s="280"/>
      <c r="S128" s="280" t="s">
        <v>255</v>
      </c>
      <c r="T128" s="281" t="s">
        <v>256</v>
      </c>
      <c r="U128" s="231">
        <v>0</v>
      </c>
      <c r="V128" s="231">
        <f>ROUND(E128*U128,2)</f>
        <v>0</v>
      </c>
      <c r="W128" s="231"/>
      <c r="X128" s="231" t="s">
        <v>126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333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75">
        <v>26</v>
      </c>
      <c r="B129" s="276" t="s">
        <v>344</v>
      </c>
      <c r="C129" s="282" t="s">
        <v>345</v>
      </c>
      <c r="D129" s="277" t="s">
        <v>249</v>
      </c>
      <c r="E129" s="278">
        <v>15</v>
      </c>
      <c r="F129" s="279"/>
      <c r="G129" s="280">
        <f>ROUND(E129*F129,2)</f>
        <v>0</v>
      </c>
      <c r="H129" s="279"/>
      <c r="I129" s="280">
        <f>ROUND(E129*H129,2)</f>
        <v>0</v>
      </c>
      <c r="J129" s="279"/>
      <c r="K129" s="280">
        <f>ROUND(E129*J129,2)</f>
        <v>0</v>
      </c>
      <c r="L129" s="280">
        <v>21</v>
      </c>
      <c r="M129" s="280">
        <f>G129*(1+L129/100)</f>
        <v>0</v>
      </c>
      <c r="N129" s="280">
        <v>0</v>
      </c>
      <c r="O129" s="280">
        <f>ROUND(E129*N129,2)</f>
        <v>0</v>
      </c>
      <c r="P129" s="280">
        <v>0</v>
      </c>
      <c r="Q129" s="280">
        <f>ROUND(E129*P129,2)</f>
        <v>0</v>
      </c>
      <c r="R129" s="280"/>
      <c r="S129" s="280" t="s">
        <v>255</v>
      </c>
      <c r="T129" s="281" t="s">
        <v>256</v>
      </c>
      <c r="U129" s="231">
        <v>0</v>
      </c>
      <c r="V129" s="231">
        <f>ROUND(E129*U129,2)</f>
        <v>0</v>
      </c>
      <c r="W129" s="231"/>
      <c r="X129" s="231" t="s">
        <v>126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333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75">
        <v>27</v>
      </c>
      <c r="B130" s="276" t="s">
        <v>346</v>
      </c>
      <c r="C130" s="282" t="s">
        <v>347</v>
      </c>
      <c r="D130" s="277" t="s">
        <v>249</v>
      </c>
      <c r="E130" s="278">
        <v>6</v>
      </c>
      <c r="F130" s="279"/>
      <c r="G130" s="280">
        <f>ROUND(E130*F130,2)</f>
        <v>0</v>
      </c>
      <c r="H130" s="279"/>
      <c r="I130" s="280">
        <f>ROUND(E130*H130,2)</f>
        <v>0</v>
      </c>
      <c r="J130" s="279"/>
      <c r="K130" s="280">
        <f>ROUND(E130*J130,2)</f>
        <v>0</v>
      </c>
      <c r="L130" s="280">
        <v>21</v>
      </c>
      <c r="M130" s="280">
        <f>G130*(1+L130/100)</f>
        <v>0</v>
      </c>
      <c r="N130" s="280">
        <v>0</v>
      </c>
      <c r="O130" s="280">
        <f>ROUND(E130*N130,2)</f>
        <v>0</v>
      </c>
      <c r="P130" s="280">
        <v>0</v>
      </c>
      <c r="Q130" s="280">
        <f>ROUND(E130*P130,2)</f>
        <v>0</v>
      </c>
      <c r="R130" s="280"/>
      <c r="S130" s="280" t="s">
        <v>255</v>
      </c>
      <c r="T130" s="281" t="s">
        <v>256</v>
      </c>
      <c r="U130" s="231">
        <v>0</v>
      </c>
      <c r="V130" s="231">
        <f>ROUND(E130*U130,2)</f>
        <v>0</v>
      </c>
      <c r="W130" s="231"/>
      <c r="X130" s="231" t="s">
        <v>126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333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75">
        <v>28</v>
      </c>
      <c r="B131" s="276" t="s">
        <v>348</v>
      </c>
      <c r="C131" s="282" t="s">
        <v>349</v>
      </c>
      <c r="D131" s="277" t="s">
        <v>338</v>
      </c>
      <c r="E131" s="278">
        <v>6</v>
      </c>
      <c r="F131" s="279"/>
      <c r="G131" s="280">
        <f>ROUND(E131*F131,2)</f>
        <v>0</v>
      </c>
      <c r="H131" s="279"/>
      <c r="I131" s="280">
        <f>ROUND(E131*H131,2)</f>
        <v>0</v>
      </c>
      <c r="J131" s="279"/>
      <c r="K131" s="280">
        <f>ROUND(E131*J131,2)</f>
        <v>0</v>
      </c>
      <c r="L131" s="280">
        <v>21</v>
      </c>
      <c r="M131" s="280">
        <f>G131*(1+L131/100)</f>
        <v>0</v>
      </c>
      <c r="N131" s="280">
        <v>0</v>
      </c>
      <c r="O131" s="280">
        <f>ROUND(E131*N131,2)</f>
        <v>0</v>
      </c>
      <c r="P131" s="280">
        <v>0</v>
      </c>
      <c r="Q131" s="280">
        <f>ROUND(E131*P131,2)</f>
        <v>0</v>
      </c>
      <c r="R131" s="280"/>
      <c r="S131" s="280" t="s">
        <v>255</v>
      </c>
      <c r="T131" s="281" t="s">
        <v>256</v>
      </c>
      <c r="U131" s="231">
        <v>0</v>
      </c>
      <c r="V131" s="231">
        <f>ROUND(E131*U131,2)</f>
        <v>0</v>
      </c>
      <c r="W131" s="231"/>
      <c r="X131" s="231" t="s">
        <v>126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333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75">
        <v>29</v>
      </c>
      <c r="B132" s="276" t="s">
        <v>350</v>
      </c>
      <c r="C132" s="282" t="s">
        <v>351</v>
      </c>
      <c r="D132" s="277" t="s">
        <v>338</v>
      </c>
      <c r="E132" s="278">
        <v>1</v>
      </c>
      <c r="F132" s="279"/>
      <c r="G132" s="280">
        <f>ROUND(E132*F132,2)</f>
        <v>0</v>
      </c>
      <c r="H132" s="279"/>
      <c r="I132" s="280">
        <f>ROUND(E132*H132,2)</f>
        <v>0</v>
      </c>
      <c r="J132" s="279"/>
      <c r="K132" s="280">
        <f>ROUND(E132*J132,2)</f>
        <v>0</v>
      </c>
      <c r="L132" s="280">
        <v>21</v>
      </c>
      <c r="M132" s="280">
        <f>G132*(1+L132/100)</f>
        <v>0</v>
      </c>
      <c r="N132" s="280">
        <v>0</v>
      </c>
      <c r="O132" s="280">
        <f>ROUND(E132*N132,2)</f>
        <v>0</v>
      </c>
      <c r="P132" s="280">
        <v>0</v>
      </c>
      <c r="Q132" s="280">
        <f>ROUND(E132*P132,2)</f>
        <v>0</v>
      </c>
      <c r="R132" s="280"/>
      <c r="S132" s="280" t="s">
        <v>255</v>
      </c>
      <c r="T132" s="281" t="s">
        <v>256</v>
      </c>
      <c r="U132" s="231">
        <v>0</v>
      </c>
      <c r="V132" s="231">
        <f>ROUND(E132*U132,2)</f>
        <v>0</v>
      </c>
      <c r="W132" s="231"/>
      <c r="X132" s="231" t="s">
        <v>175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341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75">
        <v>30</v>
      </c>
      <c r="B133" s="276" t="s">
        <v>352</v>
      </c>
      <c r="C133" s="282" t="s">
        <v>353</v>
      </c>
      <c r="D133" s="277" t="s">
        <v>354</v>
      </c>
      <c r="E133" s="278">
        <v>1</v>
      </c>
      <c r="F133" s="279"/>
      <c r="G133" s="280">
        <f>ROUND(E133*F133,2)</f>
        <v>0</v>
      </c>
      <c r="H133" s="279"/>
      <c r="I133" s="280">
        <f>ROUND(E133*H133,2)</f>
        <v>0</v>
      </c>
      <c r="J133" s="279"/>
      <c r="K133" s="280">
        <f>ROUND(E133*J133,2)</f>
        <v>0</v>
      </c>
      <c r="L133" s="280">
        <v>21</v>
      </c>
      <c r="M133" s="280">
        <f>G133*(1+L133/100)</f>
        <v>0</v>
      </c>
      <c r="N133" s="280">
        <v>0</v>
      </c>
      <c r="O133" s="280">
        <f>ROUND(E133*N133,2)</f>
        <v>0</v>
      </c>
      <c r="P133" s="280">
        <v>0</v>
      </c>
      <c r="Q133" s="280">
        <f>ROUND(E133*P133,2)</f>
        <v>0</v>
      </c>
      <c r="R133" s="280"/>
      <c r="S133" s="280" t="s">
        <v>255</v>
      </c>
      <c r="T133" s="281" t="s">
        <v>256</v>
      </c>
      <c r="U133" s="231">
        <v>0</v>
      </c>
      <c r="V133" s="231">
        <f>ROUND(E133*U133,2)</f>
        <v>0</v>
      </c>
      <c r="W133" s="231"/>
      <c r="X133" s="231" t="s">
        <v>126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333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75">
        <v>31</v>
      </c>
      <c r="B134" s="276" t="s">
        <v>355</v>
      </c>
      <c r="C134" s="282" t="s">
        <v>356</v>
      </c>
      <c r="D134" s="277" t="s">
        <v>354</v>
      </c>
      <c r="E134" s="278">
        <v>1</v>
      </c>
      <c r="F134" s="279"/>
      <c r="G134" s="280">
        <f>ROUND(E134*F134,2)</f>
        <v>0</v>
      </c>
      <c r="H134" s="279"/>
      <c r="I134" s="280">
        <f>ROUND(E134*H134,2)</f>
        <v>0</v>
      </c>
      <c r="J134" s="279"/>
      <c r="K134" s="280">
        <f>ROUND(E134*J134,2)</f>
        <v>0</v>
      </c>
      <c r="L134" s="280">
        <v>21</v>
      </c>
      <c r="M134" s="280">
        <f>G134*(1+L134/100)</f>
        <v>0</v>
      </c>
      <c r="N134" s="280">
        <v>0</v>
      </c>
      <c r="O134" s="280">
        <f>ROUND(E134*N134,2)</f>
        <v>0</v>
      </c>
      <c r="P134" s="280">
        <v>0</v>
      </c>
      <c r="Q134" s="280">
        <f>ROUND(E134*P134,2)</f>
        <v>0</v>
      </c>
      <c r="R134" s="280"/>
      <c r="S134" s="280" t="s">
        <v>255</v>
      </c>
      <c r="T134" s="281" t="s">
        <v>256</v>
      </c>
      <c r="U134" s="231">
        <v>0</v>
      </c>
      <c r="V134" s="231">
        <f>ROUND(E134*U134,2)</f>
        <v>0</v>
      </c>
      <c r="W134" s="231"/>
      <c r="X134" s="231" t="s">
        <v>126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333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75">
        <v>32</v>
      </c>
      <c r="B135" s="276" t="s">
        <v>357</v>
      </c>
      <c r="C135" s="282" t="s">
        <v>358</v>
      </c>
      <c r="D135" s="277" t="s">
        <v>354</v>
      </c>
      <c r="E135" s="278">
        <v>1</v>
      </c>
      <c r="F135" s="279"/>
      <c r="G135" s="280">
        <f>ROUND(E135*F135,2)</f>
        <v>0</v>
      </c>
      <c r="H135" s="279"/>
      <c r="I135" s="280">
        <f>ROUND(E135*H135,2)</f>
        <v>0</v>
      </c>
      <c r="J135" s="279"/>
      <c r="K135" s="280">
        <f>ROUND(E135*J135,2)</f>
        <v>0</v>
      </c>
      <c r="L135" s="280">
        <v>21</v>
      </c>
      <c r="M135" s="280">
        <f>G135*(1+L135/100)</f>
        <v>0</v>
      </c>
      <c r="N135" s="280">
        <v>0</v>
      </c>
      <c r="O135" s="280">
        <f>ROUND(E135*N135,2)</f>
        <v>0</v>
      </c>
      <c r="P135" s="280">
        <v>0</v>
      </c>
      <c r="Q135" s="280">
        <f>ROUND(E135*P135,2)</f>
        <v>0</v>
      </c>
      <c r="R135" s="280"/>
      <c r="S135" s="280" t="s">
        <v>255</v>
      </c>
      <c r="T135" s="281" t="s">
        <v>256</v>
      </c>
      <c r="U135" s="231">
        <v>0</v>
      </c>
      <c r="V135" s="231">
        <f>ROUND(E135*U135,2)</f>
        <v>0</v>
      </c>
      <c r="W135" s="231"/>
      <c r="X135" s="231" t="s">
        <v>175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341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75">
        <v>33</v>
      </c>
      <c r="B136" s="276" t="s">
        <v>359</v>
      </c>
      <c r="C136" s="282" t="s">
        <v>360</v>
      </c>
      <c r="D136" s="277" t="s">
        <v>354</v>
      </c>
      <c r="E136" s="278">
        <v>1</v>
      </c>
      <c r="F136" s="279"/>
      <c r="G136" s="280">
        <f>ROUND(E136*F136,2)</f>
        <v>0</v>
      </c>
      <c r="H136" s="279"/>
      <c r="I136" s="280">
        <f>ROUND(E136*H136,2)</f>
        <v>0</v>
      </c>
      <c r="J136" s="279"/>
      <c r="K136" s="280">
        <f>ROUND(E136*J136,2)</f>
        <v>0</v>
      </c>
      <c r="L136" s="280">
        <v>21</v>
      </c>
      <c r="M136" s="280">
        <f>G136*(1+L136/100)</f>
        <v>0</v>
      </c>
      <c r="N136" s="280">
        <v>0</v>
      </c>
      <c r="O136" s="280">
        <f>ROUND(E136*N136,2)</f>
        <v>0</v>
      </c>
      <c r="P136" s="280">
        <v>0</v>
      </c>
      <c r="Q136" s="280">
        <f>ROUND(E136*P136,2)</f>
        <v>0</v>
      </c>
      <c r="R136" s="280"/>
      <c r="S136" s="280" t="s">
        <v>255</v>
      </c>
      <c r="T136" s="281" t="s">
        <v>256</v>
      </c>
      <c r="U136" s="231">
        <v>0</v>
      </c>
      <c r="V136" s="231">
        <f>ROUND(E136*U136,2)</f>
        <v>0</v>
      </c>
      <c r="W136" s="231"/>
      <c r="X136" s="231" t="s">
        <v>175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341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43" t="s">
        <v>120</v>
      </c>
      <c r="B137" s="244" t="s">
        <v>92</v>
      </c>
      <c r="C137" s="259" t="s">
        <v>93</v>
      </c>
      <c r="D137" s="245"/>
      <c r="E137" s="246"/>
      <c r="F137" s="247"/>
      <c r="G137" s="247">
        <f>SUMIF(AG138:AG143,"&lt;&gt;NOR",G138:G143)</f>
        <v>0</v>
      </c>
      <c r="H137" s="247"/>
      <c r="I137" s="247">
        <f>SUM(I138:I143)</f>
        <v>0</v>
      </c>
      <c r="J137" s="247"/>
      <c r="K137" s="247">
        <f>SUM(K138:K143)</f>
        <v>0</v>
      </c>
      <c r="L137" s="247"/>
      <c r="M137" s="247">
        <f>SUM(M138:M143)</f>
        <v>0</v>
      </c>
      <c r="N137" s="247"/>
      <c r="O137" s="247">
        <f>SUM(O138:O143)</f>
        <v>0</v>
      </c>
      <c r="P137" s="247"/>
      <c r="Q137" s="247">
        <f>SUM(Q138:Q143)</f>
        <v>0</v>
      </c>
      <c r="R137" s="247"/>
      <c r="S137" s="247"/>
      <c r="T137" s="248"/>
      <c r="U137" s="242"/>
      <c r="V137" s="242">
        <f>SUM(V138:V143)</f>
        <v>7.0000000000000007E-2</v>
      </c>
      <c r="W137" s="242"/>
      <c r="X137" s="242"/>
      <c r="AG137" t="s">
        <v>121</v>
      </c>
    </row>
    <row r="138" spans="1:60" ht="22.5" outlineLevel="1" x14ac:dyDescent="0.2">
      <c r="A138" s="249">
        <v>34</v>
      </c>
      <c r="B138" s="250" t="s">
        <v>361</v>
      </c>
      <c r="C138" s="260" t="s">
        <v>362</v>
      </c>
      <c r="D138" s="251" t="s">
        <v>249</v>
      </c>
      <c r="E138" s="252">
        <v>2.86</v>
      </c>
      <c r="F138" s="253"/>
      <c r="G138" s="254">
        <f>ROUND(E138*F138,2)</f>
        <v>0</v>
      </c>
      <c r="H138" s="253"/>
      <c r="I138" s="254">
        <f>ROUND(E138*H138,2)</f>
        <v>0</v>
      </c>
      <c r="J138" s="253"/>
      <c r="K138" s="254">
        <f>ROUND(E138*J138,2)</f>
        <v>0</v>
      </c>
      <c r="L138" s="254">
        <v>21</v>
      </c>
      <c r="M138" s="254">
        <f>G138*(1+L138/100)</f>
        <v>0</v>
      </c>
      <c r="N138" s="254">
        <v>6.0000000000000002E-5</v>
      </c>
      <c r="O138" s="254">
        <f>ROUND(E138*N138,2)</f>
        <v>0</v>
      </c>
      <c r="P138" s="254">
        <v>0</v>
      </c>
      <c r="Q138" s="254">
        <f>ROUND(E138*P138,2)</f>
        <v>0</v>
      </c>
      <c r="R138" s="254"/>
      <c r="S138" s="254" t="s">
        <v>125</v>
      </c>
      <c r="T138" s="255" t="s">
        <v>125</v>
      </c>
      <c r="U138" s="231">
        <v>2.5999999999999999E-2</v>
      </c>
      <c r="V138" s="231">
        <f>ROUND(E138*U138,2)</f>
        <v>7.0000000000000007E-2</v>
      </c>
      <c r="W138" s="231"/>
      <c r="X138" s="231" t="s">
        <v>126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127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1" t="s">
        <v>303</v>
      </c>
      <c r="D139" s="232"/>
      <c r="E139" s="233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129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1" t="s">
        <v>304</v>
      </c>
      <c r="D140" s="232"/>
      <c r="E140" s="233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129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363</v>
      </c>
      <c r="D141" s="232"/>
      <c r="E141" s="233">
        <v>2.6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2" t="s">
        <v>131</v>
      </c>
      <c r="D142" s="234"/>
      <c r="E142" s="235">
        <v>2.6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1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3" t="s">
        <v>364</v>
      </c>
      <c r="D143" s="236"/>
      <c r="E143" s="237">
        <v>0.26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4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3"/>
      <c r="B144" s="4"/>
      <c r="C144" s="268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v>15</v>
      </c>
      <c r="AF144">
        <v>21</v>
      </c>
      <c r="AG144" t="s">
        <v>107</v>
      </c>
    </row>
    <row r="145" spans="1:33" x14ac:dyDescent="0.2">
      <c r="A145" s="215"/>
      <c r="B145" s="216" t="s">
        <v>31</v>
      </c>
      <c r="C145" s="269"/>
      <c r="D145" s="217"/>
      <c r="E145" s="218"/>
      <c r="F145" s="218"/>
      <c r="G145" s="258">
        <f>G8+G121+G123+G137</f>
        <v>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f>SUMIF(L7:L143,AE144,G7:G143)</f>
        <v>0</v>
      </c>
      <c r="AF145">
        <f>SUMIF(L7:L143,AF144,G7:G143)</f>
        <v>0</v>
      </c>
      <c r="AG145" t="s">
        <v>299</v>
      </c>
    </row>
    <row r="146" spans="1:33" x14ac:dyDescent="0.2">
      <c r="A146" s="3"/>
      <c r="B146" s="4"/>
      <c r="C146" s="268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3"/>
      <c r="B147" s="4"/>
      <c r="C147" s="268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19" t="s">
        <v>300</v>
      </c>
      <c r="B148" s="219"/>
      <c r="C148" s="270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0"/>
      <c r="B149" s="221"/>
      <c r="C149" s="271"/>
      <c r="D149" s="221"/>
      <c r="E149" s="221"/>
      <c r="F149" s="221"/>
      <c r="G149" s="22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AG149" t="s">
        <v>301</v>
      </c>
    </row>
    <row r="150" spans="1:33" x14ac:dyDescent="0.2">
      <c r="A150" s="223"/>
      <c r="B150" s="224"/>
      <c r="C150" s="272"/>
      <c r="D150" s="224"/>
      <c r="E150" s="224"/>
      <c r="F150" s="224"/>
      <c r="G150" s="2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23"/>
      <c r="B151" s="224"/>
      <c r="C151" s="272"/>
      <c r="D151" s="224"/>
      <c r="E151" s="224"/>
      <c r="F151" s="224"/>
      <c r="G151" s="22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23"/>
      <c r="B152" s="224"/>
      <c r="C152" s="272"/>
      <c r="D152" s="224"/>
      <c r="E152" s="224"/>
      <c r="F152" s="224"/>
      <c r="G152" s="22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226"/>
      <c r="B153" s="227"/>
      <c r="C153" s="273"/>
      <c r="D153" s="227"/>
      <c r="E153" s="227"/>
      <c r="F153" s="227"/>
      <c r="G153" s="228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A154" s="3"/>
      <c r="B154" s="4"/>
      <c r="C154" s="268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33" x14ac:dyDescent="0.2">
      <c r="C155" s="274"/>
      <c r="D155" s="10"/>
      <c r="AG155" t="s">
        <v>302</v>
      </c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8:C148"/>
    <mergeCell ref="A149:G153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B4B0-D5D7-42D3-817E-79C0FE74769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89</v>
      </c>
      <c r="C8" s="259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365</v>
      </c>
      <c r="C9" s="260" t="s">
        <v>366</v>
      </c>
      <c r="D9" s="251" t="s">
        <v>367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256</v>
      </c>
      <c r="U9" s="231">
        <v>0</v>
      </c>
      <c r="V9" s="231">
        <f>ROUND(E9*U9,2)</f>
        <v>0</v>
      </c>
      <c r="W9" s="231"/>
      <c r="X9" s="231" t="s">
        <v>368</v>
      </c>
      <c r="Y9" s="212"/>
      <c r="Z9" s="212"/>
      <c r="AA9" s="212"/>
      <c r="AB9" s="212"/>
      <c r="AC9" s="212"/>
      <c r="AD9" s="212"/>
      <c r="AE9" s="212"/>
      <c r="AF9" s="212"/>
      <c r="AG9" s="212" t="s">
        <v>369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370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75">
        <v>2</v>
      </c>
      <c r="B11" s="276" t="s">
        <v>371</v>
      </c>
      <c r="C11" s="282" t="s">
        <v>372</v>
      </c>
      <c r="D11" s="277" t="s">
        <v>354</v>
      </c>
      <c r="E11" s="278">
        <v>1</v>
      </c>
      <c r="F11" s="279"/>
      <c r="G11" s="280">
        <f>ROUND(E11*F11,2)</f>
        <v>0</v>
      </c>
      <c r="H11" s="279"/>
      <c r="I11" s="280">
        <f>ROUND(E11*H11,2)</f>
        <v>0</v>
      </c>
      <c r="J11" s="279"/>
      <c r="K11" s="280">
        <f>ROUND(E11*J11,2)</f>
        <v>0</v>
      </c>
      <c r="L11" s="280">
        <v>21</v>
      </c>
      <c r="M11" s="280">
        <f>G11*(1+L11/100)</f>
        <v>0</v>
      </c>
      <c r="N11" s="280">
        <v>0</v>
      </c>
      <c r="O11" s="280">
        <f>ROUND(E11*N11,2)</f>
        <v>0</v>
      </c>
      <c r="P11" s="280">
        <v>0</v>
      </c>
      <c r="Q11" s="280">
        <f>ROUND(E11*P11,2)</f>
        <v>0</v>
      </c>
      <c r="R11" s="280"/>
      <c r="S11" s="280" t="s">
        <v>255</v>
      </c>
      <c r="T11" s="281" t="s">
        <v>256</v>
      </c>
      <c r="U11" s="231">
        <v>0</v>
      </c>
      <c r="V11" s="231">
        <f>ROUND(E11*U11,2)</f>
        <v>0</v>
      </c>
      <c r="W11" s="231"/>
      <c r="X11" s="231" t="s">
        <v>126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127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120</v>
      </c>
      <c r="B12" s="244" t="s">
        <v>94</v>
      </c>
      <c r="C12" s="259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121</v>
      </c>
    </row>
    <row r="13" spans="1:60" outlineLevel="1" x14ac:dyDescent="0.2">
      <c r="A13" s="249">
        <v>3</v>
      </c>
      <c r="B13" s="250" t="s">
        <v>373</v>
      </c>
      <c r="C13" s="260" t="s">
        <v>374</v>
      </c>
      <c r="D13" s="251" t="s">
        <v>354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255</v>
      </c>
      <c r="T13" s="255" t="s">
        <v>256</v>
      </c>
      <c r="U13" s="231">
        <v>0</v>
      </c>
      <c r="V13" s="231">
        <f>ROUND(E13*U13,2)</f>
        <v>0</v>
      </c>
      <c r="W13" s="231"/>
      <c r="X13" s="231" t="s">
        <v>126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127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4" t="s">
        <v>375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75">
        <v>4</v>
      </c>
      <c r="B15" s="276" t="s">
        <v>376</v>
      </c>
      <c r="C15" s="282" t="s">
        <v>377</v>
      </c>
      <c r="D15" s="277" t="s">
        <v>354</v>
      </c>
      <c r="E15" s="278">
        <v>1</v>
      </c>
      <c r="F15" s="279"/>
      <c r="G15" s="280">
        <f>ROUND(E15*F15,2)</f>
        <v>0</v>
      </c>
      <c r="H15" s="279"/>
      <c r="I15" s="280">
        <f>ROUND(E15*H15,2)</f>
        <v>0</v>
      </c>
      <c r="J15" s="279"/>
      <c r="K15" s="280">
        <f>ROUND(E15*J15,2)</f>
        <v>0</v>
      </c>
      <c r="L15" s="280">
        <v>21</v>
      </c>
      <c r="M15" s="280">
        <f>G15*(1+L15/100)</f>
        <v>0</v>
      </c>
      <c r="N15" s="280">
        <v>0</v>
      </c>
      <c r="O15" s="280">
        <f>ROUND(E15*N15,2)</f>
        <v>0</v>
      </c>
      <c r="P15" s="280">
        <v>0</v>
      </c>
      <c r="Q15" s="280">
        <f>ROUND(E15*P15,2)</f>
        <v>0</v>
      </c>
      <c r="R15" s="280"/>
      <c r="S15" s="280" t="s">
        <v>255</v>
      </c>
      <c r="T15" s="281" t="s">
        <v>256</v>
      </c>
      <c r="U15" s="231">
        <v>0</v>
      </c>
      <c r="V15" s="231">
        <f>ROUND(E15*U15,2)</f>
        <v>0</v>
      </c>
      <c r="W15" s="231"/>
      <c r="X15" s="231" t="s">
        <v>126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120</v>
      </c>
      <c r="B16" s="244" t="s">
        <v>89</v>
      </c>
      <c r="C16" s="259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121</v>
      </c>
    </row>
    <row r="17" spans="1:60" outlineLevel="1" x14ac:dyDescent="0.2">
      <c r="A17" s="249">
        <v>5</v>
      </c>
      <c r="B17" s="250" t="s">
        <v>378</v>
      </c>
      <c r="C17" s="260" t="s">
        <v>379</v>
      </c>
      <c r="D17" s="251" t="s">
        <v>367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125</v>
      </c>
      <c r="T17" s="255" t="s">
        <v>256</v>
      </c>
      <c r="U17" s="231">
        <v>0</v>
      </c>
      <c r="V17" s="231">
        <f>ROUND(E17*U17,2)</f>
        <v>0</v>
      </c>
      <c r="W17" s="231"/>
      <c r="X17" s="231" t="s">
        <v>368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380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64" t="s">
        <v>381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120</v>
      </c>
      <c r="B19" s="244" t="s">
        <v>94</v>
      </c>
      <c r="C19" s="259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121</v>
      </c>
    </row>
    <row r="20" spans="1:60" outlineLevel="1" x14ac:dyDescent="0.2">
      <c r="A20" s="249">
        <v>6</v>
      </c>
      <c r="B20" s="250" t="s">
        <v>382</v>
      </c>
      <c r="C20" s="260" t="s">
        <v>383</v>
      </c>
      <c r="D20" s="251" t="s">
        <v>367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125</v>
      </c>
      <c r="T20" s="255" t="s">
        <v>256</v>
      </c>
      <c r="U20" s="231">
        <v>0</v>
      </c>
      <c r="V20" s="231">
        <f>ROUND(E20*U20,2)</f>
        <v>0</v>
      </c>
      <c r="W20" s="231"/>
      <c r="X20" s="231" t="s">
        <v>368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369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64" t="s">
        <v>384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6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107</v>
      </c>
    </row>
    <row r="23" spans="1:60" x14ac:dyDescent="0.2">
      <c r="A23" s="215"/>
      <c r="B23" s="216" t="s">
        <v>31</v>
      </c>
      <c r="C23" s="269"/>
      <c r="D23" s="217"/>
      <c r="E23" s="218"/>
      <c r="F23" s="218"/>
      <c r="G23" s="258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299</v>
      </c>
    </row>
    <row r="24" spans="1:60" x14ac:dyDescent="0.2">
      <c r="A24" s="3"/>
      <c r="B24" s="4"/>
      <c r="C24" s="26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6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300</v>
      </c>
      <c r="B26" s="219"/>
      <c r="C26" s="27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71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301</v>
      </c>
    </row>
    <row r="28" spans="1:60" x14ac:dyDescent="0.2">
      <c r="A28" s="223"/>
      <c r="B28" s="224"/>
      <c r="C28" s="272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72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72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73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6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4"/>
      <c r="D33" s="10"/>
      <c r="AG33" t="s">
        <v>302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Ein neues Dokument erstellen." ma:contentTypeScope="" ma:versionID="5107579d59fc9e6df28524cc09dcb1d8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6f217ee9199bbfe1f050b3ec2df03dfe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939D6E-EE03-4BEA-BF44-30490D6F559A}"/>
</file>

<file path=customXml/itemProps2.xml><?xml version="1.0" encoding="utf-8"?>
<ds:datastoreItem xmlns:ds="http://schemas.openxmlformats.org/officeDocument/2006/customXml" ds:itemID="{E7610FF0-20A4-4238-9ECE-3572C4472F13}"/>
</file>

<file path=customXml/itemProps3.xml><?xml version="1.0" encoding="utf-8"?>
<ds:datastoreItem xmlns:ds="http://schemas.openxmlformats.org/officeDocument/2006/customXml" ds:itemID="{7C96ECE2-28FC-4157-99FA-0CD030130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22-003.15 A01 Pol</vt:lpstr>
      <vt:lpstr>22-003.15 E01 Pol</vt:lpstr>
      <vt:lpstr>22-003.15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'22-003.15 A01 Pol'!Názvy_tisku</vt:lpstr>
      <vt:lpstr>'22-003.15 E01 Pol'!Názvy_tisku</vt:lpstr>
      <vt:lpstr>'22-003.15 O01 Pol'!Názvy_tisku</vt:lpstr>
      <vt:lpstr>oadresa</vt:lpstr>
      <vt:lpstr>Stavba!Objednatel</vt:lpstr>
      <vt:lpstr>Stavba!Objekt</vt:lpstr>
      <vt:lpstr>'22-003.15 A01 Pol'!Oblast_tisku</vt:lpstr>
      <vt:lpstr>'22-003.15 E01 Pol'!Oblast_tisku</vt:lpstr>
      <vt:lpstr>'22-003.15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2022-12-01T20:21:40Z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</Properties>
</file>